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435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1">Лист2!$A$1:$X$41</definedName>
    <definedName name="_xlnm.Print_Area" localSheetId="2">Лист3!$A$1:$I$41</definedName>
  </definedNames>
  <calcPr calcId="125725"/>
</workbook>
</file>

<file path=xl/calcChain.xml><?xml version="1.0" encoding="utf-8"?>
<calcChain xmlns="http://schemas.openxmlformats.org/spreadsheetml/2006/main">
  <c r="E28" i="2"/>
  <c r="D28"/>
  <c r="C31"/>
  <c r="C30"/>
  <c r="D27" i="3"/>
  <c r="C27" s="1"/>
  <c r="G27"/>
  <c r="C36"/>
  <c r="C37"/>
  <c r="C38"/>
  <c r="C32" l="1"/>
  <c r="C33"/>
  <c r="C34"/>
  <c r="C35"/>
  <c r="C31"/>
  <c r="C30"/>
  <c r="I32" i="1" s="1"/>
  <c r="O32" s="1"/>
  <c r="C29" i="3"/>
  <c r="I31" i="1" s="1"/>
  <c r="O31" s="1"/>
  <c r="C28" i="3"/>
  <c r="C39" i="2"/>
  <c r="I40" i="1" s="1"/>
  <c r="O40" s="1"/>
  <c r="C38" i="2"/>
  <c r="I39" i="1" s="1"/>
  <c r="O39" s="1"/>
  <c r="C37" i="2"/>
  <c r="I38" i="1" s="1"/>
  <c r="O38" s="1"/>
  <c r="C36" i="2"/>
  <c r="I37" i="1" s="1"/>
  <c r="O37" s="1"/>
  <c r="C35" i="2"/>
  <c r="C34"/>
  <c r="C33"/>
  <c r="C32"/>
  <c r="C29"/>
  <c r="I30" i="1" s="1"/>
  <c r="O30" s="1"/>
  <c r="V28" i="2"/>
  <c r="C28" s="1"/>
  <c r="U28"/>
  <c r="T28"/>
  <c r="Q28"/>
  <c r="P28"/>
  <c r="I33" i="1" l="1"/>
  <c r="O33" s="1"/>
  <c r="I36"/>
  <c r="O36" s="1"/>
  <c r="I34"/>
  <c r="O34" s="1"/>
  <c r="I35"/>
  <c r="O35" s="1"/>
  <c r="O29" l="1"/>
  <c r="I29"/>
</calcChain>
</file>

<file path=xl/sharedStrings.xml><?xml version="1.0" encoding="utf-8"?>
<sst xmlns="http://schemas.openxmlformats.org/spreadsheetml/2006/main" count="247" uniqueCount="108">
  <si>
    <t>СПИСОК МНОГОКВАРТИРНЫХ ДОМОВ,</t>
  </si>
  <si>
    <t xml:space="preserve"> расположенных на территории муниципального образования Кавказский район</t>
  </si>
  <si>
    <t xml:space="preserve">                                                                                 (наименование городского округа или муниципального района / Краснодарского края)</t>
  </si>
  <si>
    <t>общее имущество в которых подлежит капитальному ремонту в этапе 2024 года планового периода 2023-2025 годов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</si>
  <si>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</si>
  <si>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</si>
  <si>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</si>
  <si>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</si>
  <si>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</si>
  <si>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</si>
  <si>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</si>
  <si>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</si>
  <si>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</si>
  <si>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</si>
  <si>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квартир</t>
  </si>
  <si>
    <t>планируемая</t>
  </si>
  <si>
    <t>всего (сумма показателей граф 10 - 15)</t>
  </si>
  <si>
    <t>в том числе</t>
  </si>
  <si>
    <t>средства фонда капитального ремонта МКД</t>
  </si>
  <si>
    <t>в том числе средства финансовой поддержки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</si>
  <si>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2023 и 2024 годах</t>
  </si>
  <si>
    <t>заимствованные средства</t>
  </si>
  <si>
    <t>РФ</t>
  </si>
  <si>
    <t xml:space="preserve">Краснодарского края </t>
  </si>
  <si>
    <t xml:space="preserve">муниципальной </t>
  </si>
  <si>
    <t>ед.</t>
  </si>
  <si>
    <t>кв. м</t>
  </si>
  <si>
    <t>чел.</t>
  </si>
  <si>
    <t>РО/СС</t>
  </si>
  <si>
    <t>руб.</t>
  </si>
  <si>
    <t>Всего по муниципальному образованию Кавказский район</t>
  </si>
  <si>
    <t>х</t>
  </si>
  <si>
    <t>Кавказский район, 
г. Кропоткин, 
ул. Комсомольская, 
д. 206 Г</t>
  </si>
  <si>
    <t>РО</t>
  </si>
  <si>
    <t>II.2025</t>
  </si>
  <si>
    <t>Кавказский район, 
г. Кропоткин, 
ул. Красная, 
д. 145</t>
  </si>
  <si>
    <t>Кавказский район, 
г. Кропоткин, 
ул. Ворошилова, 
д. 38</t>
  </si>
  <si>
    <t>Кавказский район, 
ст-ца Кавказская, 
ул. 60 лет СССР, 
д. 12</t>
  </si>
  <si>
    <t>Кавказский район, 
г. Кропоткин, 
ул. Красноармейская, 
д. 307</t>
  </si>
  <si>
    <t>Кавказский район, 
г. Кропоткин, 
ул. Базарная, 
д. 21 А</t>
  </si>
  <si>
    <t>Кавказский район, 
г. Кропоткин, 
ул. Красная, 
д. 272</t>
  </si>
  <si>
    <t>Кавказский район, 
ст-ца Темижбекская, 
ул. Расшеватская, 
д. 89</t>
  </si>
  <si>
    <t>Кавказский район, 
г. Кропоткин, 
пер. Аэродромный, 
д. 16</t>
  </si>
  <si>
    <t>Кавказский район, 
г. Кропоткин, 
ул. Базарная, 
д. 21 В</t>
  </si>
  <si>
    <t>Кавказский район, 
ст-ца Темижбекская, 
ул. Расшеватская, 
д. 97</t>
  </si>
  <si>
    <t xml:space="preserve"> </t>
  </si>
  <si>
    <t xml:space="preserve">   </t>
  </si>
  <si>
    <t xml:space="preserve">СПИСОК МНОГОКВАРТИРНЫХ ДОМОВ, </t>
  </si>
  <si>
    <t>в отношении которых в этапе 2024 года планового периода 2023-2025 годов подлежат выполнению работы по капитальному ремонту общего имущества,</t>
  </si>
  <si>
    <t>предусмотренные частью 1 статьи 166 ЖК РФ</t>
  </si>
  <si>
    <t>Стоимость капитального ремонта общего имущества в МКД, всего (сумма показателей граф 4 – 9, 11, 13, 15, 17, 19, 22, 24)</t>
  </si>
  <si>
    <t>Виды работ по капитальному ремонту общего имущества в МКД, предусмотренные частью 1 статьи 166 ЖК РФ</t>
  </si>
  <si>
    <t>ремонт внутридомовых инженерных систем</t>
  </si>
  <si>
    <t>ремонт, замена, модернизация лифтов</t>
  </si>
  <si>
    <t>ремонт лифтовых шахт</t>
  </si>
  <si>
    <t>ремонт машинных и блочных помещений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</si>
  <si>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</si>
  <si>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</si>
  <si>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</si>
  <si>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</si>
  <si>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</si>
  <si>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</si>
  <si>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</si>
  <si>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</si>
  <si>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</si>
  <si>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</si>
  <si>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</si>
  <si>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</si>
  <si>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</si>
  <si>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</si>
  <si>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</si>
  <si>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</si>
  <si>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</si>
  <si>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</si>
  <si>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</si>
  <si>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</si>
  <si>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</si>
  <si>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</si>
  <si>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</si>
  <si>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t>Стоимость капитального ремонта общего имущества в МКД, всего (сумма показателей граф 4 - 9)</t>
  </si>
  <si>
    <t>разработка проектной документации</t>
  </si>
  <si>
    <t xml:space="preserve">проведение государственной экспертизы проектной документации </t>
  </si>
  <si>
    <t xml:space="preserve">составление сметной документации </t>
  </si>
  <si>
    <t xml:space="preserve">проведение проверки  сметной стоимости капитального ремонта </t>
  </si>
  <si>
    <t>оценка соответствия лифтов требованиям Технического регламента</t>
  </si>
  <si>
    <t xml:space="preserve">осуществление строительного контроля </t>
  </si>
  <si>
    <t xml:space="preserve">руб. </t>
  </si>
  <si>
    <t>Приложение 3</t>
  </si>
  <si>
    <t>Приложение 2</t>
  </si>
  <si>
    <t>Приложение 1</t>
  </si>
  <si>
    <t/>
  </si>
  <si>
    <t>М.Н. Козлова</t>
  </si>
  <si>
    <t>к постановлению администрации</t>
  </si>
  <si>
    <t>муниципального образования</t>
  </si>
  <si>
    <t>Кавказский район</t>
  </si>
  <si>
    <t>"Приложение 3</t>
  </si>
  <si>
    <t>УТВЕРЖДЕН</t>
  </si>
  <si>
    <t>постановлением администрации</t>
  </si>
  <si>
    <t>от 06.07.2023 № 1077</t>
  </si>
  <si>
    <t>(в редакции постановления администрации муниципального образования Кавказский район</t>
  </si>
  <si>
    <t>в отношении которых в этапе 2024 года планового периода 2023-2025 годов подлежат  выполнению услуги и работы по капитальному ремонту общего имущества, предусмотренные частью 1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</si>
  <si>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Заместитель главы муниципального образования Кавказский район</t>
  </si>
  <si>
    <t>Ю.А. Ханин</t>
  </si>
  <si>
    <t>"Приложение 2</t>
  </si>
  <si>
    <t>"Приложение 1</t>
  </si>
  <si>
    <t>УТЕРЖДЕН</t>
  </si>
  <si>
    <t>от 25.03.2024 № 413</t>
  </si>
  <si>
    <t>от 25.03.2024 № 413)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</si>
</sst>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0_ ;[Red]\-#,##0.00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4" fontId="7" fillId="0" borderId="2" xfId="1" applyNumberFormat="1" applyFont="1" applyBorder="1" applyAlignment="1" applyProtection="1">
      <alignment horizontal="center" vertical="center" wrapText="1"/>
      <protection hidden="1"/>
    </xf>
    <xf numFmtId="4" fontId="4" fillId="0" borderId="0" xfId="1" applyNumberFormat="1" applyFont="1" applyBorder="1" applyAlignment="1" applyProtection="1">
      <alignment horizontal="center" vertical="center" wrapText="1"/>
      <protection hidden="1"/>
    </xf>
    <xf numFmtId="1" fontId="1" fillId="0" borderId="0" xfId="1" applyNumberFormat="1" applyAlignment="1" applyProtection="1">
      <alignment wrapText="1"/>
      <protection hidden="1"/>
    </xf>
    <xf numFmtId="0" fontId="1" fillId="0" borderId="1" xfId="1" applyBorder="1" applyAlignment="1" applyProtection="1">
      <alignment vertical="top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" fontId="2" fillId="0" borderId="1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3" fontId="7" fillId="0" borderId="1" xfId="1" applyNumberFormat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0" fontId="9" fillId="0" borderId="0" xfId="1" applyFont="1" applyBorder="1" applyAlignment="1" applyProtection="1">
      <alignment horizontal="center" vertical="center" wrapText="1"/>
      <protection hidden="1"/>
    </xf>
    <xf numFmtId="4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9" fillId="0" borderId="0" xfId="1" applyNumberFormat="1" applyFont="1" applyBorder="1" applyAlignment="1" applyProtection="1">
      <alignment horizontal="center" vertical="center" wrapText="1"/>
      <protection hidden="1"/>
    </xf>
    <xf numFmtId="165" fontId="9" fillId="0" borderId="0" xfId="1" applyNumberFormat="1" applyFont="1" applyBorder="1" applyAlignment="1" applyProtection="1">
      <alignment horizontal="center" vertical="center" wrapText="1"/>
      <protection hidden="1"/>
    </xf>
    <xf numFmtId="165" fontId="4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0" fillId="2" borderId="0" xfId="0" applyFill="1"/>
    <xf numFmtId="4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hidden="1"/>
    </xf>
    <xf numFmtId="164" fontId="4" fillId="3" borderId="1" xfId="1" applyNumberFormat="1" applyFont="1" applyFill="1" applyBorder="1" applyAlignment="1" applyProtection="1">
      <alignment horizontal="left" vertical="center" wrapText="1"/>
      <protection hidden="1"/>
    </xf>
    <xf numFmtId="1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0" fillId="3" borderId="0" xfId="0" applyNumberFormat="1" applyFill="1"/>
    <xf numFmtId="0" fontId="0" fillId="3" borderId="0" xfId="0" applyFill="1"/>
    <xf numFmtId="0" fontId="4" fillId="3" borderId="0" xfId="1" applyFont="1" applyFill="1" applyBorder="1" applyAlignment="1" applyProtection="1">
      <alignment horizontal="center" vertical="center" wrapText="1"/>
      <protection hidden="1"/>
    </xf>
    <xf numFmtId="4" fontId="4" fillId="3" borderId="0" xfId="1" applyNumberFormat="1" applyFont="1" applyFill="1" applyBorder="1" applyAlignment="1" applyProtection="1">
      <alignment horizontal="center" vertical="center" wrapText="1"/>
      <protection hidden="1"/>
    </xf>
    <xf numFmtId="165" fontId="4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10" fillId="3" borderId="0" xfId="0" applyFont="1" applyFill="1"/>
    <xf numFmtId="4" fontId="0" fillId="0" borderId="0" xfId="0" applyNumberFormat="1"/>
    <xf numFmtId="0" fontId="4" fillId="0" borderId="0" xfId="1" applyFont="1" applyFill="1" applyAlignment="1" applyProtection="1">
      <alignment wrapText="1"/>
      <protection hidden="1"/>
    </xf>
    <xf numFmtId="0" fontId="4" fillId="0" borderId="0" xfId="1" applyFont="1" applyAlignment="1" applyProtection="1">
      <alignment vertical="top" wrapText="1"/>
      <protection hidden="1"/>
    </xf>
    <xf numFmtId="0" fontId="9" fillId="0" borderId="0" xfId="0" applyFont="1" applyAlignment="1">
      <alignment horizontal="left"/>
    </xf>
    <xf numFmtId="0" fontId="9" fillId="0" borderId="0" xfId="1" applyFont="1" applyAlignment="1" applyProtection="1">
      <alignment horizontal="left" wrapText="1"/>
      <protection hidden="1"/>
    </xf>
    <xf numFmtId="0" fontId="4" fillId="0" borderId="0" xfId="1" applyFont="1" applyBorder="1" applyAlignment="1" applyProtection="1">
      <alignment vertical="top" wrapText="1"/>
      <protection hidden="1"/>
    </xf>
    <xf numFmtId="4" fontId="4" fillId="0" borderId="0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Alignment="1" applyProtection="1">
      <alignment wrapText="1"/>
      <protection hidden="1"/>
    </xf>
    <xf numFmtId="0" fontId="9" fillId="0" borderId="0" xfId="1" applyFont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top" wrapText="1"/>
      <protection hidden="1"/>
    </xf>
    <xf numFmtId="0" fontId="9" fillId="0" borderId="0" xfId="1" applyFont="1" applyFill="1" applyAlignment="1" applyProtection="1">
      <alignment horizontal="left" wrapText="1"/>
      <protection hidden="1"/>
    </xf>
    <xf numFmtId="0" fontId="9" fillId="0" borderId="0" xfId="0" applyFont="1" applyAlignment="1">
      <alignment horizontal="left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49" fontId="9" fillId="0" borderId="0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4" fillId="0" borderId="4" xfId="1" applyFont="1" applyBorder="1" applyAlignment="1" applyProtection="1">
      <alignment horizontal="center" vertical="center" textRotation="90" wrapText="1"/>
      <protection hidden="1"/>
    </xf>
    <xf numFmtId="0" fontId="7" fillId="0" borderId="2" xfId="1" applyFont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horizontal="left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10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left" vertical="top" wrapText="1"/>
      <protection hidden="1"/>
    </xf>
    <xf numFmtId="0" fontId="9" fillId="0" borderId="0" xfId="1" applyFont="1" applyAlignment="1" applyProtection="1">
      <alignment horizontal="left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vertical="center" wrapText="1"/>
      <protection hidden="1"/>
    </xf>
    <xf numFmtId="49" fontId="4" fillId="3" borderId="0" xfId="1" applyNumberFormat="1" applyFont="1" applyFill="1" applyBorder="1" applyAlignment="1" applyProtection="1">
      <alignment horizontal="left" vertical="top" wrapText="1"/>
      <protection hidden="1"/>
    </xf>
    <xf numFmtId="0" fontId="9" fillId="3" borderId="0" xfId="0" applyFont="1" applyFill="1" applyAlignment="1">
      <alignment vertical="top" wrapText="1"/>
    </xf>
    <xf numFmtId="0" fontId="1" fillId="0" borderId="0" xfId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vertical="top" wrapText="1"/>
      <protection hidden="1"/>
    </xf>
    <xf numFmtId="0" fontId="7" fillId="0" borderId="2" xfId="1" applyFont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3" xfId="1"/>
  </cellStyles>
  <dxfs count="1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view="pageBreakPreview" zoomScaleNormal="70" zoomScaleSheetLayoutView="100" workbookViewId="0">
      <selection activeCell="M15" sqref="M15:P15"/>
    </sheetView>
  </sheetViews>
  <sheetFormatPr defaultRowHeight="15"/>
  <cols>
    <col min="1" max="1" width="9.140625" customWidth="1"/>
    <col min="2" max="2" width="23.140625" customWidth="1"/>
    <col min="6" max="6" width="12" customWidth="1"/>
    <col min="9" max="9" width="16.42578125" customWidth="1"/>
    <col min="10" max="10" width="16.7109375" customWidth="1"/>
    <col min="13" max="13" width="8" customWidth="1"/>
    <col min="14" max="14" width="21.140625" customWidth="1"/>
    <col min="15" max="15" width="16.42578125" customWidth="1"/>
    <col min="16" max="16" width="15.140625" customWidth="1"/>
  </cols>
  <sheetData>
    <row r="1" spans="1:16" ht="18.75">
      <c r="M1" s="54" t="s">
        <v>89</v>
      </c>
      <c r="N1" s="54"/>
      <c r="O1" s="54"/>
      <c r="P1" s="54"/>
    </row>
    <row r="2" spans="1:16" ht="18.75">
      <c r="M2" s="54" t="s">
        <v>92</v>
      </c>
      <c r="N2" s="54"/>
      <c r="O2" s="54"/>
      <c r="P2" s="54"/>
    </row>
    <row r="3" spans="1:16" ht="18.75">
      <c r="M3" s="54" t="s">
        <v>93</v>
      </c>
      <c r="N3" s="54"/>
      <c r="O3" s="54"/>
      <c r="P3" s="54"/>
    </row>
    <row r="4" spans="1:16" ht="18.75">
      <c r="M4" s="54" t="s">
        <v>94</v>
      </c>
      <c r="N4" s="54"/>
      <c r="O4" s="54"/>
      <c r="P4" s="54"/>
    </row>
    <row r="5" spans="1:16" ht="18.75">
      <c r="M5" s="54" t="s">
        <v>106</v>
      </c>
      <c r="N5" s="54"/>
      <c r="O5" s="54"/>
      <c r="P5" s="54"/>
    </row>
    <row r="6" spans="1:16" ht="18.75">
      <c r="M6" s="46"/>
      <c r="N6" s="46"/>
      <c r="O6" s="46"/>
      <c r="P6" s="46"/>
    </row>
    <row r="7" spans="1:16" ht="18.75">
      <c r="M7" s="54" t="s">
        <v>104</v>
      </c>
      <c r="N7" s="54"/>
      <c r="O7" s="54"/>
      <c r="P7" s="54"/>
    </row>
    <row r="8" spans="1:16" ht="18.75">
      <c r="M8" s="54"/>
      <c r="N8" s="54"/>
      <c r="O8" s="54"/>
      <c r="P8" s="54"/>
    </row>
    <row r="9" spans="1:16" ht="18.75">
      <c r="M9" s="54" t="s">
        <v>105</v>
      </c>
      <c r="N9" s="54"/>
      <c r="O9" s="54"/>
      <c r="P9" s="54"/>
    </row>
    <row r="10" spans="1:16" ht="18.75">
      <c r="A10" s="1"/>
      <c r="B10" s="2"/>
      <c r="C10" s="2"/>
      <c r="D10" s="2"/>
      <c r="E10" s="2"/>
      <c r="F10" s="2"/>
      <c r="G10" s="2"/>
      <c r="H10" s="2"/>
      <c r="I10" s="2"/>
      <c r="J10" s="2"/>
      <c r="K10" s="3"/>
      <c r="L10" s="4"/>
      <c r="M10" s="53" t="s">
        <v>97</v>
      </c>
      <c r="N10" s="53"/>
      <c r="O10" s="53"/>
      <c r="P10" s="53"/>
    </row>
    <row r="11" spans="1:16" ht="18.75">
      <c r="A11" s="1"/>
      <c r="B11" s="2"/>
      <c r="C11" s="2"/>
      <c r="D11" s="2"/>
      <c r="E11" s="2"/>
      <c r="F11" s="2"/>
      <c r="G11" s="2"/>
      <c r="H11" s="2"/>
      <c r="I11" s="2"/>
      <c r="J11" s="2"/>
      <c r="K11" s="3"/>
      <c r="L11" s="4"/>
      <c r="M11" s="53" t="s">
        <v>93</v>
      </c>
      <c r="N11" s="53"/>
      <c r="O11" s="53"/>
      <c r="P11" s="53"/>
    </row>
    <row r="12" spans="1:16" ht="18.75">
      <c r="A12" s="1"/>
      <c r="B12" s="2"/>
      <c r="C12" s="2"/>
      <c r="D12" s="2"/>
      <c r="E12" s="2"/>
      <c r="F12" s="2"/>
      <c r="G12" s="2"/>
      <c r="H12" s="2"/>
      <c r="I12" s="2"/>
      <c r="J12" s="2"/>
      <c r="K12" s="3"/>
      <c r="L12" s="4"/>
      <c r="M12" s="53" t="s">
        <v>94</v>
      </c>
      <c r="N12" s="53"/>
      <c r="O12" s="53"/>
      <c r="P12" s="53"/>
    </row>
    <row r="13" spans="1:16" ht="18.75">
      <c r="A13" s="1"/>
      <c r="B13" s="2"/>
      <c r="C13" s="2"/>
      <c r="D13" s="2"/>
      <c r="E13" s="2"/>
      <c r="F13" s="2"/>
      <c r="G13" s="2"/>
      <c r="H13" s="2"/>
      <c r="I13" s="2"/>
      <c r="J13" s="2"/>
      <c r="K13" s="3"/>
      <c r="L13" s="4"/>
      <c r="M13" s="53" t="s">
        <v>98</v>
      </c>
      <c r="N13" s="53"/>
      <c r="O13" s="53"/>
      <c r="P13" s="53"/>
    </row>
    <row r="14" spans="1:16" ht="45" customHeight="1">
      <c r="A14" s="1"/>
      <c r="B14" s="2"/>
      <c r="C14" s="2"/>
      <c r="D14" s="2"/>
      <c r="E14" s="2"/>
      <c r="F14" s="2"/>
      <c r="G14" s="2"/>
      <c r="H14" s="2"/>
      <c r="I14" s="2"/>
      <c r="J14" s="2"/>
      <c r="K14" s="3"/>
      <c r="L14" s="4"/>
      <c r="M14" s="53" t="s">
        <v>99</v>
      </c>
      <c r="N14" s="53"/>
      <c r="O14" s="53"/>
      <c r="P14" s="53"/>
    </row>
    <row r="15" spans="1:16" ht="18.75">
      <c r="A15" s="1"/>
      <c r="B15" s="2"/>
      <c r="C15" s="2"/>
      <c r="D15" s="2"/>
      <c r="E15" s="2"/>
      <c r="F15" s="2"/>
      <c r="G15" s="2"/>
      <c r="H15" s="2"/>
      <c r="I15" s="2"/>
      <c r="J15" s="2"/>
      <c r="K15" s="3"/>
      <c r="L15" s="4"/>
      <c r="M15" s="53" t="s">
        <v>107</v>
      </c>
      <c r="N15" s="53"/>
      <c r="O15" s="53"/>
      <c r="P15" s="53"/>
    </row>
    <row r="16" spans="1:16" ht="15.75">
      <c r="A16" s="4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5"/>
      <c r="N16" s="45"/>
      <c r="O16" s="45"/>
      <c r="P16" s="45"/>
    </row>
    <row r="17" spans="1:16" ht="18.75">
      <c r="A17" s="61" t="s">
        <v>0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</row>
    <row r="18" spans="1:16" ht="18.75">
      <c r="A18" s="61" t="s">
        <v>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>
      <c r="A19" s="62" t="s">
        <v>2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16" ht="18.75">
      <c r="A20" s="61" t="s">
        <v>3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ht="18.75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5" customHeight="1">
      <c r="A22" s="55" t="s">
        <v>4</v>
      </c>
      <c r="B22" s="56" t="s">
        <v>5</v>
      </c>
      <c r="C22" s="55" t="s">
        <v>6</v>
      </c>
      <c r="D22" s="55"/>
      <c r="E22" s="55"/>
      <c r="F22" s="59" t="s">
        <v>7</v>
      </c>
      <c r="G22" s="59" t="s">
        <v>8</v>
      </c>
      <c r="H22" s="59" t="s">
        <v>9</v>
      </c>
      <c r="I22" s="55" t="s">
        <v>10</v>
      </c>
      <c r="J22" s="55"/>
      <c r="K22" s="55"/>
      <c r="L22" s="55"/>
      <c r="M22" s="55"/>
      <c r="N22" s="55"/>
      <c r="O22" s="55"/>
      <c r="P22" s="59" t="s">
        <v>11</v>
      </c>
    </row>
    <row r="23" spans="1:16" ht="15.75">
      <c r="A23" s="55"/>
      <c r="B23" s="57"/>
      <c r="C23" s="59" t="s">
        <v>12</v>
      </c>
      <c r="D23" s="59" t="s">
        <v>13</v>
      </c>
      <c r="E23" s="59" t="s">
        <v>14</v>
      </c>
      <c r="F23" s="59"/>
      <c r="G23" s="59"/>
      <c r="H23" s="59"/>
      <c r="I23" s="55" t="s">
        <v>15</v>
      </c>
      <c r="J23" s="55"/>
      <c r="K23" s="55"/>
      <c r="L23" s="55"/>
      <c r="M23" s="55"/>
      <c r="N23" s="55"/>
      <c r="O23" s="55"/>
      <c r="P23" s="59"/>
    </row>
    <row r="24" spans="1:16" ht="15.75">
      <c r="A24" s="55"/>
      <c r="B24" s="57"/>
      <c r="C24" s="59"/>
      <c r="D24" s="59"/>
      <c r="E24" s="59"/>
      <c r="F24" s="59"/>
      <c r="G24" s="59"/>
      <c r="H24" s="59"/>
      <c r="I24" s="59" t="s">
        <v>16</v>
      </c>
      <c r="J24" s="55" t="s">
        <v>17</v>
      </c>
      <c r="K24" s="55"/>
      <c r="L24" s="55"/>
      <c r="M24" s="55"/>
      <c r="N24" s="55"/>
      <c r="O24" s="55"/>
      <c r="P24" s="59"/>
    </row>
    <row r="25" spans="1:16" ht="15.75" customHeight="1">
      <c r="A25" s="55"/>
      <c r="B25" s="57"/>
      <c r="C25" s="59"/>
      <c r="D25" s="59"/>
      <c r="E25" s="59"/>
      <c r="F25" s="59"/>
      <c r="G25" s="59"/>
      <c r="H25" s="59"/>
      <c r="I25" s="59"/>
      <c r="J25" s="59" t="s">
        <v>18</v>
      </c>
      <c r="K25" s="55" t="s">
        <v>19</v>
      </c>
      <c r="L25" s="55"/>
      <c r="M25" s="55"/>
      <c r="N25" s="63" t="s">
        <v>20</v>
      </c>
      <c r="O25" s="59" t="s">
        <v>21</v>
      </c>
      <c r="P25" s="59"/>
    </row>
    <row r="26" spans="1:16" ht="198.75" customHeight="1">
      <c r="A26" s="55"/>
      <c r="B26" s="57"/>
      <c r="C26" s="59"/>
      <c r="D26" s="59"/>
      <c r="E26" s="59"/>
      <c r="F26" s="59"/>
      <c r="G26" s="59"/>
      <c r="H26" s="59"/>
      <c r="I26" s="59"/>
      <c r="J26" s="59"/>
      <c r="K26" s="6" t="s">
        <v>22</v>
      </c>
      <c r="L26" s="6" t="s">
        <v>23</v>
      </c>
      <c r="M26" s="6" t="s">
        <v>24</v>
      </c>
      <c r="N26" s="64"/>
      <c r="O26" s="59"/>
      <c r="P26" s="59"/>
    </row>
    <row r="27" spans="1:16" ht="21" customHeight="1">
      <c r="A27" s="55"/>
      <c r="B27" s="58"/>
      <c r="C27" s="8" t="s">
        <v>25</v>
      </c>
      <c r="D27" s="8" t="s">
        <v>25</v>
      </c>
      <c r="E27" s="8" t="s">
        <v>25</v>
      </c>
      <c r="F27" s="8" t="s">
        <v>26</v>
      </c>
      <c r="G27" s="8" t="s">
        <v>27</v>
      </c>
      <c r="H27" s="8" t="s">
        <v>28</v>
      </c>
      <c r="I27" s="8" t="s">
        <v>29</v>
      </c>
      <c r="J27" s="8" t="s">
        <v>29</v>
      </c>
      <c r="K27" s="8" t="s">
        <v>29</v>
      </c>
      <c r="L27" s="8" t="s">
        <v>29</v>
      </c>
      <c r="M27" s="8" t="s">
        <v>29</v>
      </c>
      <c r="N27" s="8" t="s">
        <v>29</v>
      </c>
      <c r="O27" s="8" t="s">
        <v>29</v>
      </c>
      <c r="P27" s="59"/>
    </row>
    <row r="28" spans="1:16" ht="15.75">
      <c r="A28" s="8">
        <v>1</v>
      </c>
      <c r="B28" s="8">
        <v>2</v>
      </c>
      <c r="C28" s="8">
        <v>3</v>
      </c>
      <c r="D28" s="8">
        <v>4</v>
      </c>
      <c r="E28" s="8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</row>
    <row r="29" spans="1:16" ht="15.75">
      <c r="A29" s="65" t="s">
        <v>30</v>
      </c>
      <c r="B29" s="65"/>
      <c r="C29" s="9" t="s">
        <v>31</v>
      </c>
      <c r="D29" s="9" t="s">
        <v>31</v>
      </c>
      <c r="E29" s="9" t="s">
        <v>31</v>
      </c>
      <c r="F29" s="9">
        <v>17742.7</v>
      </c>
      <c r="G29" s="9">
        <v>455</v>
      </c>
      <c r="H29" s="9" t="s">
        <v>31</v>
      </c>
      <c r="I29" s="10">
        <f>I30+I31+I32+I33+I34+I35+I36+I37+I38+I39+I40</f>
        <v>62889988.140000008</v>
      </c>
      <c r="J29" s="10">
        <v>7169755.0200000005</v>
      </c>
      <c r="K29" s="10">
        <v>0</v>
      </c>
      <c r="L29" s="10">
        <v>0</v>
      </c>
      <c r="M29" s="10">
        <v>0</v>
      </c>
      <c r="N29" s="10">
        <v>2360684.98</v>
      </c>
      <c r="O29" s="10">
        <f>O30+O31+O32+O33+O34+O35+O36+O37+O38+O39+O40</f>
        <v>53359548.139999993</v>
      </c>
      <c r="P29" s="31"/>
    </row>
    <row r="30" spans="1:16" ht="63">
      <c r="A30" s="20">
        <v>1</v>
      </c>
      <c r="B30" s="22" t="s">
        <v>32</v>
      </c>
      <c r="C30" s="20">
        <v>5</v>
      </c>
      <c r="D30" s="20">
        <v>2</v>
      </c>
      <c r="E30" s="20">
        <v>56</v>
      </c>
      <c r="F30" s="20">
        <v>2064.9</v>
      </c>
      <c r="G30" s="20">
        <v>89</v>
      </c>
      <c r="H30" s="20" t="s">
        <v>33</v>
      </c>
      <c r="I30" s="23">
        <f>Лист2!C29+Лист3!C28</f>
        <v>3641021.0599999996</v>
      </c>
      <c r="J30" s="24">
        <v>51046.05</v>
      </c>
      <c r="K30" s="24">
        <v>0</v>
      </c>
      <c r="L30" s="24">
        <v>0</v>
      </c>
      <c r="M30" s="24">
        <v>0</v>
      </c>
      <c r="N30" s="24">
        <v>251424.9</v>
      </c>
      <c r="O30" s="24">
        <f>I30-J30-N30</f>
        <v>3338550.11</v>
      </c>
      <c r="P30" s="21" t="s">
        <v>34</v>
      </c>
    </row>
    <row r="31" spans="1:16" ht="63">
      <c r="A31" s="20">
        <v>2</v>
      </c>
      <c r="B31" s="22" t="s">
        <v>35</v>
      </c>
      <c r="C31" s="20">
        <v>5</v>
      </c>
      <c r="D31" s="20">
        <v>4</v>
      </c>
      <c r="E31" s="20">
        <v>60</v>
      </c>
      <c r="F31" s="20">
        <v>3406.8</v>
      </c>
      <c r="G31" s="20">
        <v>80</v>
      </c>
      <c r="H31" s="20" t="s">
        <v>33</v>
      </c>
      <c r="I31" s="23">
        <f>Лист2!C30+Лист3!C29</f>
        <v>16388654.479999999</v>
      </c>
      <c r="J31" s="24">
        <v>1707961.44</v>
      </c>
      <c r="K31" s="24">
        <v>0</v>
      </c>
      <c r="L31" s="24">
        <v>0</v>
      </c>
      <c r="M31" s="24">
        <v>0</v>
      </c>
      <c r="N31" s="24">
        <v>470844.89</v>
      </c>
      <c r="O31" s="24">
        <f t="shared" ref="O31:O40" si="0">I31-J31-N31</f>
        <v>14209848.149999999</v>
      </c>
      <c r="P31" s="21" t="s">
        <v>34</v>
      </c>
    </row>
    <row r="32" spans="1:16" ht="63">
      <c r="A32" s="20">
        <v>3</v>
      </c>
      <c r="B32" s="22" t="s">
        <v>36</v>
      </c>
      <c r="C32" s="20">
        <v>5</v>
      </c>
      <c r="D32" s="20">
        <v>6</v>
      </c>
      <c r="E32" s="20">
        <v>90</v>
      </c>
      <c r="F32" s="20">
        <v>4966</v>
      </c>
      <c r="G32" s="20">
        <v>98</v>
      </c>
      <c r="H32" s="20" t="s">
        <v>33</v>
      </c>
      <c r="I32" s="23">
        <f>Лист2!C31+Лист3!C30</f>
        <v>16740944.24</v>
      </c>
      <c r="J32" s="24">
        <v>2581672.08</v>
      </c>
      <c r="K32" s="24">
        <v>0</v>
      </c>
      <c r="L32" s="24">
        <v>0</v>
      </c>
      <c r="M32" s="24">
        <v>0</v>
      </c>
      <c r="N32" s="24">
        <v>714215.84</v>
      </c>
      <c r="O32" s="24">
        <f t="shared" si="0"/>
        <v>13445056.32</v>
      </c>
      <c r="P32" s="21" t="s">
        <v>34</v>
      </c>
    </row>
    <row r="33" spans="1:16" ht="63">
      <c r="A33" s="20">
        <v>4</v>
      </c>
      <c r="B33" s="22" t="s">
        <v>37</v>
      </c>
      <c r="C33" s="20">
        <v>3</v>
      </c>
      <c r="D33" s="20">
        <v>2</v>
      </c>
      <c r="E33" s="20">
        <v>18</v>
      </c>
      <c r="F33" s="20">
        <v>1303.5</v>
      </c>
      <c r="G33" s="20">
        <v>34</v>
      </c>
      <c r="H33" s="20" t="s">
        <v>33</v>
      </c>
      <c r="I33" s="23">
        <f>Лист2!C32+Лист3!C31</f>
        <v>4782335.96</v>
      </c>
      <c r="J33" s="24">
        <v>23224.94</v>
      </c>
      <c r="K33" s="24">
        <v>0</v>
      </c>
      <c r="L33" s="24">
        <v>0</v>
      </c>
      <c r="M33" s="24">
        <v>0</v>
      </c>
      <c r="N33" s="24">
        <v>147369.67000000001</v>
      </c>
      <c r="O33" s="24">
        <f t="shared" si="0"/>
        <v>4611741.3499999996</v>
      </c>
      <c r="P33" s="21" t="s">
        <v>34</v>
      </c>
    </row>
    <row r="34" spans="1:16" ht="63">
      <c r="A34" s="20">
        <v>5</v>
      </c>
      <c r="B34" s="22" t="s">
        <v>38</v>
      </c>
      <c r="C34" s="20">
        <v>4</v>
      </c>
      <c r="D34" s="20">
        <v>3</v>
      </c>
      <c r="E34" s="20">
        <v>32</v>
      </c>
      <c r="F34" s="20">
        <v>2407.5</v>
      </c>
      <c r="G34" s="20">
        <v>32</v>
      </c>
      <c r="H34" s="20" t="s">
        <v>33</v>
      </c>
      <c r="I34" s="23">
        <f>Лист2!C33+Лист3!C32</f>
        <v>5160610.5</v>
      </c>
      <c r="J34" s="24">
        <v>975818.44</v>
      </c>
      <c r="K34" s="24">
        <v>0</v>
      </c>
      <c r="L34" s="24">
        <v>0</v>
      </c>
      <c r="M34" s="24">
        <v>0</v>
      </c>
      <c r="N34" s="24">
        <v>270418.37</v>
      </c>
      <c r="O34" s="24">
        <f t="shared" si="0"/>
        <v>3914373.69</v>
      </c>
      <c r="P34" s="21" t="s">
        <v>34</v>
      </c>
    </row>
    <row r="35" spans="1:16" ht="63">
      <c r="A35" s="20">
        <v>6</v>
      </c>
      <c r="B35" s="22" t="s">
        <v>39</v>
      </c>
      <c r="C35" s="20">
        <v>2</v>
      </c>
      <c r="D35" s="20">
        <v>1</v>
      </c>
      <c r="E35" s="20">
        <v>8</v>
      </c>
      <c r="F35" s="20">
        <v>541.9</v>
      </c>
      <c r="G35" s="20">
        <v>13</v>
      </c>
      <c r="H35" s="20" t="s">
        <v>33</v>
      </c>
      <c r="I35" s="23">
        <f>Лист2!C34+Лист3!C33</f>
        <v>2686792.67</v>
      </c>
      <c r="J35" s="24">
        <v>246149.17</v>
      </c>
      <c r="K35" s="24">
        <v>0</v>
      </c>
      <c r="L35" s="24">
        <v>0</v>
      </c>
      <c r="M35" s="24">
        <v>0</v>
      </c>
      <c r="N35" s="24">
        <v>68219.88</v>
      </c>
      <c r="O35" s="24">
        <f t="shared" si="0"/>
        <v>2372423.62</v>
      </c>
      <c r="P35" s="21" t="s">
        <v>34</v>
      </c>
    </row>
    <row r="36" spans="1:16" ht="63">
      <c r="A36" s="20">
        <v>7</v>
      </c>
      <c r="B36" s="22" t="s">
        <v>40</v>
      </c>
      <c r="C36" s="20">
        <v>2</v>
      </c>
      <c r="D36" s="20">
        <v>2</v>
      </c>
      <c r="E36" s="20">
        <v>8</v>
      </c>
      <c r="F36" s="20">
        <v>371.1</v>
      </c>
      <c r="G36" s="20">
        <v>17</v>
      </c>
      <c r="H36" s="20" t="s">
        <v>33</v>
      </c>
      <c r="I36" s="23">
        <f>Лист2!C35+Лист3!C34</f>
        <v>2156643.42</v>
      </c>
      <c r="J36" s="24">
        <v>187864.03</v>
      </c>
      <c r="K36" s="24">
        <v>0</v>
      </c>
      <c r="L36" s="24">
        <v>0</v>
      </c>
      <c r="M36" s="24">
        <v>0</v>
      </c>
      <c r="N36" s="24">
        <v>53693.75</v>
      </c>
      <c r="O36" s="24">
        <f t="shared" si="0"/>
        <v>1915085.64</v>
      </c>
      <c r="P36" s="21" t="s">
        <v>34</v>
      </c>
    </row>
    <row r="37" spans="1:16" ht="63">
      <c r="A37" s="20">
        <v>8</v>
      </c>
      <c r="B37" s="22" t="s">
        <v>41</v>
      </c>
      <c r="C37" s="20">
        <v>3</v>
      </c>
      <c r="D37" s="20">
        <v>2</v>
      </c>
      <c r="E37" s="20">
        <v>18</v>
      </c>
      <c r="F37" s="20">
        <v>897</v>
      </c>
      <c r="G37" s="20">
        <v>29</v>
      </c>
      <c r="H37" s="20" t="s">
        <v>33</v>
      </c>
      <c r="I37" s="23">
        <f>Лист2!C36+Лист3!C35</f>
        <v>4169641.9200000004</v>
      </c>
      <c r="J37" s="24">
        <v>397519.1</v>
      </c>
      <c r="K37" s="24">
        <v>0</v>
      </c>
      <c r="L37" s="24">
        <v>0</v>
      </c>
      <c r="M37" s="24">
        <v>0</v>
      </c>
      <c r="N37" s="24">
        <v>109035.39</v>
      </c>
      <c r="O37" s="24">
        <f t="shared" si="0"/>
        <v>3663087.43</v>
      </c>
      <c r="P37" s="21" t="s">
        <v>34</v>
      </c>
    </row>
    <row r="38" spans="1:16" ht="63">
      <c r="A38" s="20">
        <v>9</v>
      </c>
      <c r="B38" s="22" t="s">
        <v>42</v>
      </c>
      <c r="C38" s="20">
        <v>2</v>
      </c>
      <c r="D38" s="20">
        <v>2</v>
      </c>
      <c r="E38" s="20">
        <v>8</v>
      </c>
      <c r="F38" s="20">
        <v>413.1</v>
      </c>
      <c r="G38" s="20">
        <v>12</v>
      </c>
      <c r="H38" s="20" t="s">
        <v>33</v>
      </c>
      <c r="I38" s="23">
        <f>Лист2!C37+Лист3!C36</f>
        <v>2786510.8</v>
      </c>
      <c r="J38" s="24">
        <v>228476.47</v>
      </c>
      <c r="K38" s="24">
        <v>0</v>
      </c>
      <c r="L38" s="24">
        <v>0</v>
      </c>
      <c r="M38" s="24">
        <v>0</v>
      </c>
      <c r="N38" s="24">
        <v>62499.96</v>
      </c>
      <c r="O38" s="24">
        <f t="shared" si="0"/>
        <v>2495534.3699999996</v>
      </c>
      <c r="P38" s="21" t="s">
        <v>34</v>
      </c>
    </row>
    <row r="39" spans="1:16" ht="63">
      <c r="A39" s="20">
        <v>10</v>
      </c>
      <c r="B39" s="22" t="s">
        <v>43</v>
      </c>
      <c r="C39" s="20">
        <v>2</v>
      </c>
      <c r="D39" s="20">
        <v>1</v>
      </c>
      <c r="E39" s="20">
        <v>8</v>
      </c>
      <c r="F39" s="20">
        <v>469.1</v>
      </c>
      <c r="G39" s="20">
        <v>19</v>
      </c>
      <c r="H39" s="20" t="s">
        <v>33</v>
      </c>
      <c r="I39" s="23">
        <f>Лист2!C38+Лист3!C37</f>
        <v>2171024.16</v>
      </c>
      <c r="J39" s="24">
        <v>269929.63</v>
      </c>
      <c r="K39" s="24">
        <v>0</v>
      </c>
      <c r="L39" s="24">
        <v>0</v>
      </c>
      <c r="M39" s="24">
        <v>0</v>
      </c>
      <c r="N39" s="24">
        <v>74542.92</v>
      </c>
      <c r="O39" s="24">
        <f t="shared" si="0"/>
        <v>1826551.6100000003</v>
      </c>
      <c r="P39" s="21" t="s">
        <v>34</v>
      </c>
    </row>
    <row r="40" spans="1:16" ht="63">
      <c r="A40" s="20">
        <v>11</v>
      </c>
      <c r="B40" s="22" t="s">
        <v>44</v>
      </c>
      <c r="C40" s="20">
        <v>3</v>
      </c>
      <c r="D40" s="20">
        <v>2</v>
      </c>
      <c r="E40" s="20">
        <v>18</v>
      </c>
      <c r="F40" s="20">
        <v>901.8</v>
      </c>
      <c r="G40" s="20">
        <v>32</v>
      </c>
      <c r="H40" s="20" t="s">
        <v>33</v>
      </c>
      <c r="I40" s="23">
        <f>Лист2!C39+Лист3!C38</f>
        <v>2205808.9299999997</v>
      </c>
      <c r="J40" s="24">
        <v>500093.67</v>
      </c>
      <c r="K40" s="24">
        <v>0</v>
      </c>
      <c r="L40" s="24">
        <v>0</v>
      </c>
      <c r="M40" s="24">
        <v>0</v>
      </c>
      <c r="N40" s="24">
        <v>138419.41</v>
      </c>
      <c r="O40" s="24">
        <f t="shared" si="0"/>
        <v>1567295.8499999999</v>
      </c>
      <c r="P40" s="21" t="s">
        <v>34</v>
      </c>
    </row>
    <row r="42" spans="1:16" ht="45.75" customHeight="1">
      <c r="A42" s="60" t="s">
        <v>101</v>
      </c>
      <c r="B42" s="60"/>
      <c r="C42" s="60"/>
      <c r="D42" s="60"/>
      <c r="E42" s="60"/>
      <c r="F42" s="25" t="s">
        <v>90</v>
      </c>
      <c r="G42" s="25" t="s">
        <v>90</v>
      </c>
      <c r="H42" s="26" t="s">
        <v>90</v>
      </c>
      <c r="I42" s="27" t="s">
        <v>90</v>
      </c>
      <c r="J42" s="27" t="s">
        <v>90</v>
      </c>
      <c r="K42" s="27" t="s">
        <v>90</v>
      </c>
      <c r="L42" s="27" t="s">
        <v>90</v>
      </c>
      <c r="M42" s="27" t="s">
        <v>90</v>
      </c>
      <c r="N42" s="28" t="s">
        <v>102</v>
      </c>
      <c r="O42" s="25" t="s">
        <v>90</v>
      </c>
    </row>
  </sheetData>
  <protectedRanges>
    <protectedRange sqref="G30:H40" name="Диапазон1_1"/>
    <protectedRange sqref="F42:G42" name="Диапазон1_1_1"/>
  </protectedRanges>
  <mergeCells count="38">
    <mergeCell ref="A42:E42"/>
    <mergeCell ref="H22:H26"/>
    <mergeCell ref="A17:P17"/>
    <mergeCell ref="A18:P18"/>
    <mergeCell ref="A19:P19"/>
    <mergeCell ref="A20:P20"/>
    <mergeCell ref="N25:N26"/>
    <mergeCell ref="O25:O26"/>
    <mergeCell ref="A29:B29"/>
    <mergeCell ref="I22:O22"/>
    <mergeCell ref="P22:P27"/>
    <mergeCell ref="C23:C26"/>
    <mergeCell ref="D23:D26"/>
    <mergeCell ref="I23:O23"/>
    <mergeCell ref="I24:I26"/>
    <mergeCell ref="J24:O24"/>
    <mergeCell ref="J25:J26"/>
    <mergeCell ref="K25:M25"/>
    <mergeCell ref="A22:A27"/>
    <mergeCell ref="B22:B27"/>
    <mergeCell ref="C22:E22"/>
    <mergeCell ref="F22:F26"/>
    <mergeCell ref="G22:G26"/>
    <mergeCell ref="E23:E26"/>
    <mergeCell ref="M1:P1"/>
    <mergeCell ref="M2:P2"/>
    <mergeCell ref="M3:P3"/>
    <mergeCell ref="M4:P4"/>
    <mergeCell ref="M5:P5"/>
    <mergeCell ref="M14:P14"/>
    <mergeCell ref="M15:P15"/>
    <mergeCell ref="M7:P7"/>
    <mergeCell ref="M10:P10"/>
    <mergeCell ref="M11:P11"/>
    <mergeCell ref="M12:P12"/>
    <mergeCell ref="M13:P13"/>
    <mergeCell ref="M8:P8"/>
    <mergeCell ref="M9:P9"/>
  </mergeCells>
  <conditionalFormatting sqref="A30:F40 I30:P40">
    <cfRule type="expression" dxfId="16" priority="5">
      <formula>VALUE(#REF!)</formula>
    </cfRule>
  </conditionalFormatting>
  <conditionalFormatting sqref="G30:G40">
    <cfRule type="expression" dxfId="15" priority="3">
      <formula>VALUE(#REF!)</formula>
    </cfRule>
  </conditionalFormatting>
  <conditionalFormatting sqref="H30:H40">
    <cfRule type="expression" dxfId="14" priority="2">
      <formula>VALUE(#REF!)</formula>
    </cfRule>
  </conditionalFormatting>
  <conditionalFormatting sqref="A42 F42:O42">
    <cfRule type="expression" dxfId="13" priority="1">
      <formula>VALUE($C42)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65" orientation="landscape" verticalDpi="0" r:id="rId1"/>
  <headerFooter differentFirst="1">
    <oddHeader>&amp;C&amp;P</oddHeader>
  </headerFooter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41"/>
  <sheetViews>
    <sheetView view="pageBreakPreview" topLeftCell="C1" zoomScale="90" zoomScaleNormal="55" zoomScaleSheetLayoutView="90" workbookViewId="0">
      <selection activeCell="U15" sqref="U15:X15"/>
    </sheetView>
  </sheetViews>
  <sheetFormatPr defaultRowHeight="15"/>
  <cols>
    <col min="1" max="1" width="14.5703125" customWidth="1"/>
    <col min="2" max="2" width="35.7109375" customWidth="1"/>
    <col min="3" max="3" width="18.42578125" customWidth="1"/>
    <col min="4" max="4" width="20.42578125" customWidth="1"/>
    <col min="5" max="5" width="16.42578125" customWidth="1"/>
    <col min="12" max="12" width="6" customWidth="1"/>
    <col min="13" max="13" width="20.140625" customWidth="1"/>
    <col min="16" max="16" width="16.28515625" customWidth="1"/>
    <col min="17" max="17" width="16.7109375" customWidth="1"/>
    <col min="20" max="20" width="11.85546875" customWidth="1"/>
    <col min="21" max="21" width="12" customWidth="1"/>
    <col min="22" max="22" width="17.85546875" customWidth="1"/>
    <col min="25" max="25" width="15.7109375" customWidth="1"/>
  </cols>
  <sheetData>
    <row r="1" spans="1:24" ht="18.75">
      <c r="T1" s="46"/>
      <c r="U1" s="54" t="s">
        <v>88</v>
      </c>
      <c r="V1" s="54"/>
      <c r="W1" s="54"/>
      <c r="X1" s="54"/>
    </row>
    <row r="2" spans="1:24" ht="18.75">
      <c r="T2" s="46"/>
      <c r="U2" s="54" t="s">
        <v>92</v>
      </c>
      <c r="V2" s="54"/>
      <c r="W2" s="54"/>
      <c r="X2" s="54"/>
    </row>
    <row r="3" spans="1:24" ht="18.75">
      <c r="T3" s="46"/>
      <c r="U3" s="54" t="s">
        <v>93</v>
      </c>
      <c r="V3" s="54"/>
      <c r="W3" s="54"/>
      <c r="X3" s="54"/>
    </row>
    <row r="4" spans="1:24" ht="18.75">
      <c r="T4" s="46"/>
      <c r="U4" s="54" t="s">
        <v>94</v>
      </c>
      <c r="V4" s="54"/>
      <c r="W4" s="54"/>
      <c r="X4" s="54"/>
    </row>
    <row r="5" spans="1:24" ht="18.75">
      <c r="T5" s="46"/>
      <c r="U5" s="54" t="s">
        <v>106</v>
      </c>
      <c r="V5" s="54"/>
      <c r="W5" s="54"/>
      <c r="X5" s="54"/>
    </row>
    <row r="6" spans="1:24" ht="18.75">
      <c r="T6" s="46"/>
      <c r="U6" s="46"/>
      <c r="V6" s="46"/>
      <c r="W6" s="46"/>
      <c r="X6" s="46"/>
    </row>
    <row r="7" spans="1:24" ht="18.75">
      <c r="T7" s="46"/>
      <c r="U7" s="54" t="s">
        <v>103</v>
      </c>
      <c r="V7" s="54"/>
      <c r="W7" s="54"/>
      <c r="X7" s="54"/>
    </row>
    <row r="8" spans="1:24" ht="18.75">
      <c r="T8" s="46"/>
      <c r="U8" s="46"/>
      <c r="V8" s="46"/>
      <c r="W8" s="46"/>
      <c r="X8" s="46"/>
    </row>
    <row r="9" spans="1:24" ht="18.75">
      <c r="T9" s="46"/>
      <c r="U9" s="54" t="s">
        <v>96</v>
      </c>
      <c r="V9" s="54"/>
      <c r="W9" s="54"/>
      <c r="X9" s="54"/>
    </row>
    <row r="10" spans="1:24" ht="18.75">
      <c r="T10" s="46"/>
      <c r="U10" s="54" t="s">
        <v>97</v>
      </c>
      <c r="V10" s="54"/>
      <c r="W10" s="54"/>
      <c r="X10" s="54"/>
    </row>
    <row r="11" spans="1:24" ht="15.75" customHeight="1">
      <c r="A11" s="4"/>
      <c r="B11" s="3"/>
      <c r="C11" s="3"/>
      <c r="D11" s="3"/>
      <c r="E11" s="3"/>
      <c r="F11" s="3"/>
      <c r="G11" s="3"/>
      <c r="H11" s="3"/>
      <c r="I11" s="3"/>
      <c r="J11" s="12"/>
      <c r="K11" s="3"/>
      <c r="L11" s="12"/>
      <c r="M11" s="3"/>
      <c r="N11" s="12"/>
      <c r="O11" s="3"/>
      <c r="P11" s="3"/>
      <c r="Q11" s="4"/>
      <c r="R11" s="4"/>
      <c r="S11" s="4"/>
      <c r="T11" s="50"/>
      <c r="U11" s="53" t="s">
        <v>93</v>
      </c>
      <c r="V11" s="53"/>
      <c r="W11" s="53"/>
      <c r="X11" s="53"/>
    </row>
    <row r="12" spans="1:24" ht="18.75" customHeight="1">
      <c r="A12" s="4"/>
      <c r="B12" s="3"/>
      <c r="C12" s="3"/>
      <c r="D12" s="3"/>
      <c r="E12" s="3"/>
      <c r="F12" s="3"/>
      <c r="G12" s="3"/>
      <c r="H12" s="3"/>
      <c r="I12" s="3"/>
      <c r="J12" s="12"/>
      <c r="K12" s="3"/>
      <c r="L12" s="12"/>
      <c r="M12" s="3"/>
      <c r="N12" s="12"/>
      <c r="O12" s="3"/>
      <c r="P12" s="3"/>
      <c r="Q12" s="4"/>
      <c r="R12" s="4"/>
      <c r="S12" s="4"/>
      <c r="T12" s="51"/>
      <c r="U12" s="66" t="s">
        <v>94</v>
      </c>
      <c r="V12" s="66"/>
      <c r="W12" s="66"/>
      <c r="X12" s="66"/>
    </row>
    <row r="13" spans="1:24" ht="18" customHeight="1">
      <c r="A13" s="4"/>
      <c r="B13" s="3"/>
      <c r="C13" s="3"/>
      <c r="D13" s="3"/>
      <c r="E13" s="3"/>
      <c r="F13" s="3"/>
      <c r="G13" s="3"/>
      <c r="H13" s="3"/>
      <c r="I13" s="3"/>
      <c r="J13" s="12"/>
      <c r="K13" s="3"/>
      <c r="L13" s="12"/>
      <c r="M13" s="3"/>
      <c r="N13" s="12"/>
      <c r="O13" s="3"/>
      <c r="P13" s="3"/>
      <c r="Q13" s="4"/>
      <c r="R13" s="4"/>
      <c r="S13" s="4"/>
      <c r="T13" s="51"/>
      <c r="U13" s="66" t="s">
        <v>98</v>
      </c>
      <c r="V13" s="66"/>
      <c r="W13" s="66"/>
      <c r="X13" s="66"/>
    </row>
    <row r="14" spans="1:24" ht="72" customHeight="1">
      <c r="A14" s="3"/>
      <c r="B14" s="3"/>
      <c r="C14" s="4" t="s">
        <v>45</v>
      </c>
      <c r="D14" s="3"/>
      <c r="E14" s="3"/>
      <c r="F14" s="3"/>
      <c r="G14" s="3"/>
      <c r="H14" s="3"/>
      <c r="I14" s="3"/>
      <c r="J14" s="12"/>
      <c r="K14" s="3"/>
      <c r="L14" s="12"/>
      <c r="M14" s="3"/>
      <c r="N14" s="12"/>
      <c r="O14" s="3"/>
      <c r="P14" s="3"/>
      <c r="Q14" s="3"/>
      <c r="R14" s="3"/>
      <c r="S14" s="3"/>
      <c r="T14" s="52"/>
      <c r="U14" s="73" t="s">
        <v>99</v>
      </c>
      <c r="V14" s="73"/>
      <c r="W14" s="73"/>
      <c r="X14" s="73"/>
    </row>
    <row r="15" spans="1:24" ht="18.75">
      <c r="A15" s="3"/>
      <c r="B15" s="3"/>
      <c r="C15" s="4" t="s">
        <v>46</v>
      </c>
      <c r="D15" s="3"/>
      <c r="E15" s="3"/>
      <c r="F15" s="3"/>
      <c r="G15" s="3"/>
      <c r="H15" s="3"/>
      <c r="I15" s="3"/>
      <c r="J15" s="12"/>
      <c r="K15" s="3"/>
      <c r="L15" s="12"/>
      <c r="M15" s="3"/>
      <c r="N15" s="12"/>
      <c r="O15" s="3"/>
      <c r="P15" s="3"/>
      <c r="Q15" s="3"/>
      <c r="R15" s="3"/>
      <c r="S15" s="3"/>
      <c r="T15" s="47"/>
      <c r="U15" s="74" t="s">
        <v>107</v>
      </c>
      <c r="V15" s="74"/>
      <c r="W15" s="74"/>
      <c r="X15" s="74"/>
    </row>
    <row r="16" spans="1:24" ht="18.75">
      <c r="A16" s="75" t="s">
        <v>47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</row>
    <row r="17" spans="1:26" ht="18.75">
      <c r="A17" s="75" t="s">
        <v>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</row>
    <row r="18" spans="1:26" ht="18.75">
      <c r="A18" s="75" t="s">
        <v>48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</row>
    <row r="19" spans="1:26" ht="18.75">
      <c r="A19" s="75" t="s">
        <v>49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</row>
    <row r="20" spans="1:26" ht="18.75">
      <c r="A20" s="5"/>
      <c r="B20" s="3"/>
      <c r="C20" s="3"/>
      <c r="D20" s="3"/>
      <c r="E20" s="3"/>
      <c r="F20" s="3"/>
      <c r="G20" s="3"/>
      <c r="H20" s="3"/>
      <c r="I20" s="3"/>
      <c r="J20" s="12"/>
      <c r="K20" s="3"/>
      <c r="L20" s="12"/>
      <c r="M20" s="3"/>
      <c r="N20" s="12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6" ht="15.75">
      <c r="A21" s="56" t="s">
        <v>4</v>
      </c>
      <c r="B21" s="56" t="s">
        <v>5</v>
      </c>
      <c r="C21" s="56" t="s">
        <v>50</v>
      </c>
      <c r="D21" s="55" t="s">
        <v>51</v>
      </c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</row>
    <row r="22" spans="1:26">
      <c r="A22" s="57"/>
      <c r="B22" s="57"/>
      <c r="C22" s="57"/>
      <c r="D22" s="67" t="s">
        <v>52</v>
      </c>
      <c r="E22" s="68"/>
      <c r="F22" s="68"/>
      <c r="G22" s="68"/>
      <c r="H22" s="68"/>
      <c r="I22" s="69"/>
      <c r="J22" s="59" t="s">
        <v>53</v>
      </c>
      <c r="K22" s="59"/>
      <c r="L22" s="59" t="s">
        <v>54</v>
      </c>
      <c r="M22" s="59"/>
      <c r="N22" s="59" t="s">
        <v>55</v>
      </c>
      <c r="O22" s="59"/>
      <c r="P22" s="59" t="s">
        <v>56</v>
      </c>
      <c r="Q22" s="59"/>
      <c r="R22" s="59" t="s">
        <v>57</v>
      </c>
      <c r="S22" s="59"/>
      <c r="T22" s="59" t="s">
        <v>58</v>
      </c>
      <c r="U22" s="59"/>
      <c r="V22" s="59"/>
      <c r="W22" s="59" t="s">
        <v>59</v>
      </c>
      <c r="X22" s="59"/>
    </row>
    <row r="23" spans="1:26">
      <c r="A23" s="57"/>
      <c r="B23" s="57"/>
      <c r="C23" s="57"/>
      <c r="D23" s="70"/>
      <c r="E23" s="71"/>
      <c r="F23" s="71"/>
      <c r="G23" s="71"/>
      <c r="H23" s="71"/>
      <c r="I23" s="72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</row>
    <row r="24" spans="1:26" ht="107.25" customHeight="1">
      <c r="A24" s="57"/>
      <c r="B24" s="57"/>
      <c r="C24" s="58"/>
      <c r="D24" s="6" t="s">
        <v>60</v>
      </c>
      <c r="E24" s="6" t="s">
        <v>61</v>
      </c>
      <c r="F24" s="6" t="s">
        <v>62</v>
      </c>
      <c r="G24" s="6" t="s">
        <v>63</v>
      </c>
      <c r="H24" s="6" t="s">
        <v>64</v>
      </c>
      <c r="I24" s="6" t="s">
        <v>65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</row>
    <row r="25" spans="1:26">
      <c r="A25" s="58"/>
      <c r="B25" s="58"/>
      <c r="C25" s="13"/>
      <c r="D25" s="14" t="s">
        <v>29</v>
      </c>
      <c r="E25" s="14" t="s">
        <v>29</v>
      </c>
      <c r="F25" s="14" t="s">
        <v>29</v>
      </c>
      <c r="G25" s="14" t="s">
        <v>29</v>
      </c>
      <c r="H25" s="14" t="s">
        <v>29</v>
      </c>
      <c r="I25" s="14" t="s">
        <v>29</v>
      </c>
      <c r="J25" s="15" t="s">
        <v>25</v>
      </c>
      <c r="K25" s="14" t="s">
        <v>29</v>
      </c>
      <c r="L25" s="15" t="s">
        <v>25</v>
      </c>
      <c r="M25" s="14" t="s">
        <v>29</v>
      </c>
      <c r="N25" s="15" t="s">
        <v>25</v>
      </c>
      <c r="O25" s="14" t="s">
        <v>29</v>
      </c>
      <c r="P25" s="14" t="s">
        <v>66</v>
      </c>
      <c r="Q25" s="14" t="s">
        <v>29</v>
      </c>
      <c r="R25" s="14" t="s">
        <v>66</v>
      </c>
      <c r="S25" s="14" t="s">
        <v>29</v>
      </c>
      <c r="T25" s="14" t="s">
        <v>66</v>
      </c>
      <c r="U25" s="14" t="s">
        <v>67</v>
      </c>
      <c r="V25" s="14" t="s">
        <v>29</v>
      </c>
      <c r="W25" s="14" t="s">
        <v>66</v>
      </c>
      <c r="X25" s="14" t="s">
        <v>29</v>
      </c>
    </row>
    <row r="26" spans="1:26" ht="63.75">
      <c r="A26" s="7"/>
      <c r="B26" s="7"/>
      <c r="C26" s="13"/>
      <c r="D26" s="14" t="s">
        <v>68</v>
      </c>
      <c r="E26" s="14" t="s">
        <v>69</v>
      </c>
      <c r="F26" s="14" t="s">
        <v>70</v>
      </c>
      <c r="G26" s="14" t="s">
        <v>71</v>
      </c>
      <c r="H26" s="14" t="s">
        <v>72</v>
      </c>
      <c r="I26" s="14" t="s">
        <v>73</v>
      </c>
      <c r="J26" s="15" t="s">
        <v>74</v>
      </c>
      <c r="K26" s="14" t="s">
        <v>74</v>
      </c>
      <c r="L26" s="15" t="s">
        <v>74</v>
      </c>
      <c r="M26" s="14" t="s">
        <v>74</v>
      </c>
      <c r="N26" s="15" t="s">
        <v>74</v>
      </c>
      <c r="O26" s="14" t="s">
        <v>74</v>
      </c>
      <c r="P26" s="14" t="s">
        <v>75</v>
      </c>
      <c r="Q26" s="14" t="s">
        <v>75</v>
      </c>
      <c r="R26" s="14" t="s">
        <v>76</v>
      </c>
      <c r="S26" s="14" t="s">
        <v>76</v>
      </c>
      <c r="T26" s="14" t="s">
        <v>77</v>
      </c>
      <c r="U26" s="14" t="s">
        <v>77</v>
      </c>
      <c r="V26" s="14" t="s">
        <v>77</v>
      </c>
      <c r="W26" s="14" t="s">
        <v>78</v>
      </c>
      <c r="X26" s="14" t="s">
        <v>78</v>
      </c>
    </row>
    <row r="27" spans="1:26" ht="15.75">
      <c r="A27" s="8">
        <v>1</v>
      </c>
      <c r="B27" s="8">
        <v>2</v>
      </c>
      <c r="C27" s="8">
        <v>3</v>
      </c>
      <c r="D27" s="8">
        <v>4</v>
      </c>
      <c r="E27" s="8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  <c r="R27" s="8">
        <v>18</v>
      </c>
      <c r="S27" s="8">
        <v>19</v>
      </c>
      <c r="T27" s="8">
        <v>20</v>
      </c>
      <c r="U27" s="8">
        <v>21</v>
      </c>
      <c r="V27" s="8">
        <v>22</v>
      </c>
      <c r="W27" s="8">
        <v>23</v>
      </c>
      <c r="X27" s="8">
        <v>24</v>
      </c>
    </row>
    <row r="28" spans="1:26" ht="51.75" customHeight="1">
      <c r="A28" s="76" t="s">
        <v>30</v>
      </c>
      <c r="B28" s="76"/>
      <c r="C28" s="16">
        <f>D28+E28+Q28+V28</f>
        <v>61208172.680000007</v>
      </c>
      <c r="D28" s="16">
        <f>D30+D31+D36+D39</f>
        <v>5675028.6900000004</v>
      </c>
      <c r="E28" s="16">
        <f>E30+E31+E32</f>
        <v>7499417.4600000009</v>
      </c>
      <c r="F28" s="16">
        <v>0</v>
      </c>
      <c r="G28" s="16">
        <v>0</v>
      </c>
      <c r="H28" s="16">
        <v>0</v>
      </c>
      <c r="I28" s="16">
        <v>0</v>
      </c>
      <c r="J28" s="17">
        <v>0</v>
      </c>
      <c r="K28" s="16">
        <v>0</v>
      </c>
      <c r="L28" s="17">
        <v>0</v>
      </c>
      <c r="M28" s="16">
        <v>0</v>
      </c>
      <c r="N28" s="17">
        <v>0</v>
      </c>
      <c r="O28" s="16">
        <v>0</v>
      </c>
      <c r="P28" s="16">
        <f>P29+P30+P32+P33+P34+P36+P35+P37+P38+P39</f>
        <v>4653.9800000000005</v>
      </c>
      <c r="Q28" s="16">
        <f>Q29+Q30+Q32+Q33+Q34+Q35+Q36+Q37+Q38+Q39</f>
        <v>23553935.360000003</v>
      </c>
      <c r="R28" s="16">
        <v>0</v>
      </c>
      <c r="S28" s="16">
        <v>0</v>
      </c>
      <c r="T28" s="16">
        <f>T29+T30+T31+T32+T33++T36+T37</f>
        <v>4055.39</v>
      </c>
      <c r="U28" s="16">
        <f>U30+U32+U33+U36</f>
        <v>2536.8000000000002</v>
      </c>
      <c r="V28" s="16">
        <f>V29+V30+V31+V32+V33+V36+V37</f>
        <v>24479791.169999998</v>
      </c>
      <c r="W28" s="16">
        <v>0</v>
      </c>
      <c r="X28" s="16">
        <v>0</v>
      </c>
    </row>
    <row r="29" spans="1:26" s="32" customFormat="1" ht="63">
      <c r="A29" s="34">
        <v>1</v>
      </c>
      <c r="B29" s="35" t="s">
        <v>32</v>
      </c>
      <c r="C29" s="33">
        <f>Q29+V29</f>
        <v>3475027.0999999996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6">
        <v>0</v>
      </c>
      <c r="K29" s="33">
        <v>0</v>
      </c>
      <c r="L29" s="36">
        <v>0</v>
      </c>
      <c r="M29" s="33">
        <v>0</v>
      </c>
      <c r="N29" s="36">
        <v>0</v>
      </c>
      <c r="O29" s="33">
        <v>0</v>
      </c>
      <c r="P29" s="33">
        <v>533.42999999999995</v>
      </c>
      <c r="Q29" s="33">
        <v>2476131.36</v>
      </c>
      <c r="R29" s="33">
        <v>0</v>
      </c>
      <c r="S29" s="33">
        <v>0</v>
      </c>
      <c r="T29" s="33">
        <v>225.22</v>
      </c>
      <c r="U29" s="33">
        <v>0</v>
      </c>
      <c r="V29" s="33">
        <v>998895.74</v>
      </c>
      <c r="W29" s="33">
        <v>0</v>
      </c>
      <c r="X29" s="33">
        <v>0</v>
      </c>
      <c r="Y29" s="37"/>
      <c r="Z29" s="38"/>
    </row>
    <row r="30" spans="1:26" s="32" customFormat="1" ht="63">
      <c r="A30" s="34">
        <v>2</v>
      </c>
      <c r="B30" s="35" t="s">
        <v>35</v>
      </c>
      <c r="C30" s="33">
        <f>D30+E30+Q30+V30</f>
        <v>16042057.669999998</v>
      </c>
      <c r="D30" s="33">
        <v>2211020</v>
      </c>
      <c r="E30" s="33">
        <v>4692000</v>
      </c>
      <c r="F30" s="33">
        <v>0</v>
      </c>
      <c r="G30" s="33">
        <v>0</v>
      </c>
      <c r="H30" s="33">
        <v>0</v>
      </c>
      <c r="I30" s="33">
        <v>0</v>
      </c>
      <c r="J30" s="36">
        <v>0</v>
      </c>
      <c r="K30" s="33">
        <v>0</v>
      </c>
      <c r="L30" s="36">
        <v>0</v>
      </c>
      <c r="M30" s="33">
        <v>0</v>
      </c>
      <c r="N30" s="36">
        <v>0</v>
      </c>
      <c r="O30" s="33">
        <v>0</v>
      </c>
      <c r="P30" s="33">
        <v>875.19</v>
      </c>
      <c r="Q30" s="33">
        <v>4988577.38</v>
      </c>
      <c r="R30" s="33">
        <v>0</v>
      </c>
      <c r="S30" s="33">
        <v>0</v>
      </c>
      <c r="T30" s="33">
        <v>454.09</v>
      </c>
      <c r="U30" s="33">
        <v>1215</v>
      </c>
      <c r="V30" s="33">
        <v>4150460.29</v>
      </c>
      <c r="W30" s="33">
        <v>0</v>
      </c>
      <c r="X30" s="33">
        <v>0</v>
      </c>
      <c r="Y30" s="38"/>
      <c r="Z30" s="38"/>
    </row>
    <row r="31" spans="1:26" s="32" customFormat="1" ht="63">
      <c r="A31" s="34">
        <v>3</v>
      </c>
      <c r="B31" s="35" t="s">
        <v>36</v>
      </c>
      <c r="C31" s="33">
        <f>D31+E31++V31</f>
        <v>16447390.16</v>
      </c>
      <c r="D31" s="33">
        <v>2419116</v>
      </c>
      <c r="E31" s="33">
        <v>2166366.56</v>
      </c>
      <c r="F31" s="33">
        <v>0</v>
      </c>
      <c r="G31" s="33">
        <v>0</v>
      </c>
      <c r="H31" s="33">
        <v>0</v>
      </c>
      <c r="I31" s="33">
        <v>0</v>
      </c>
      <c r="J31" s="36">
        <v>0</v>
      </c>
      <c r="K31" s="33">
        <v>0</v>
      </c>
      <c r="L31" s="36">
        <v>0</v>
      </c>
      <c r="M31" s="33">
        <v>0</v>
      </c>
      <c r="N31" s="36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2156.9299999999998</v>
      </c>
      <c r="U31" s="33">
        <v>0</v>
      </c>
      <c r="V31" s="33">
        <v>11861907.6</v>
      </c>
      <c r="W31" s="33">
        <v>0</v>
      </c>
      <c r="X31" s="33">
        <v>0</v>
      </c>
      <c r="Y31" s="38"/>
      <c r="Z31" s="38"/>
    </row>
    <row r="32" spans="1:26" ht="63">
      <c r="A32" s="34">
        <v>4</v>
      </c>
      <c r="B32" s="35" t="s">
        <v>37</v>
      </c>
      <c r="C32" s="33">
        <f>E32+Q32+V32</f>
        <v>4611671.3</v>
      </c>
      <c r="D32" s="33">
        <v>0</v>
      </c>
      <c r="E32" s="33">
        <v>641050.9</v>
      </c>
      <c r="F32" s="33">
        <v>0</v>
      </c>
      <c r="G32" s="33">
        <v>0</v>
      </c>
      <c r="H32" s="33">
        <v>0</v>
      </c>
      <c r="I32" s="33">
        <v>0</v>
      </c>
      <c r="J32" s="36">
        <v>0</v>
      </c>
      <c r="K32" s="33">
        <v>0</v>
      </c>
      <c r="L32" s="36">
        <v>0</v>
      </c>
      <c r="M32" s="33">
        <v>0</v>
      </c>
      <c r="N32" s="36">
        <v>0</v>
      </c>
      <c r="O32" s="33">
        <v>0</v>
      </c>
      <c r="P32" s="33">
        <v>402.75</v>
      </c>
      <c r="Q32" s="33">
        <v>1784881.81</v>
      </c>
      <c r="R32" s="33">
        <v>0</v>
      </c>
      <c r="S32" s="33">
        <v>0</v>
      </c>
      <c r="T32" s="33">
        <v>379.68</v>
      </c>
      <c r="U32" s="33">
        <v>341</v>
      </c>
      <c r="V32" s="33">
        <v>2185738.59</v>
      </c>
      <c r="W32" s="33">
        <v>0</v>
      </c>
      <c r="X32" s="33">
        <v>0</v>
      </c>
      <c r="Y32" s="38"/>
      <c r="Z32" s="38"/>
    </row>
    <row r="33" spans="1:26" ht="63">
      <c r="A33" s="34">
        <v>5</v>
      </c>
      <c r="B33" s="35" t="s">
        <v>38</v>
      </c>
      <c r="C33" s="33">
        <f>Q33+V33</f>
        <v>5009204.34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6">
        <v>0</v>
      </c>
      <c r="K33" s="33">
        <v>0</v>
      </c>
      <c r="L33" s="36">
        <v>0</v>
      </c>
      <c r="M33" s="33">
        <v>0</v>
      </c>
      <c r="N33" s="36">
        <v>0</v>
      </c>
      <c r="O33" s="33">
        <v>0</v>
      </c>
      <c r="P33" s="33">
        <v>526.22</v>
      </c>
      <c r="Q33" s="33">
        <v>2339919.3199999998</v>
      </c>
      <c r="R33" s="33">
        <v>0</v>
      </c>
      <c r="S33" s="33">
        <v>0</v>
      </c>
      <c r="T33" s="33">
        <v>384.38</v>
      </c>
      <c r="U33" s="33">
        <v>670.8</v>
      </c>
      <c r="V33" s="33">
        <v>2669285.02</v>
      </c>
      <c r="W33" s="33">
        <v>0</v>
      </c>
      <c r="X33" s="33">
        <v>0</v>
      </c>
      <c r="Y33" s="38"/>
      <c r="Z33" s="38"/>
    </row>
    <row r="34" spans="1:26" ht="63">
      <c r="A34" s="34">
        <v>6</v>
      </c>
      <c r="B34" s="35" t="s">
        <v>39</v>
      </c>
      <c r="C34" s="33">
        <f>Q34</f>
        <v>2624484.11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6">
        <v>0</v>
      </c>
      <c r="K34" s="33">
        <v>0</v>
      </c>
      <c r="L34" s="36">
        <v>0</v>
      </c>
      <c r="M34" s="33">
        <v>0</v>
      </c>
      <c r="N34" s="36">
        <v>0</v>
      </c>
      <c r="O34" s="33">
        <v>0</v>
      </c>
      <c r="P34" s="33">
        <v>460.46</v>
      </c>
      <c r="Q34" s="33">
        <v>2624484.11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8"/>
      <c r="Z34" s="38"/>
    </row>
    <row r="35" spans="1:26" ht="63">
      <c r="A35" s="34">
        <v>7</v>
      </c>
      <c r="B35" s="35" t="s">
        <v>40</v>
      </c>
      <c r="C35" s="33">
        <f>Q35</f>
        <v>2092643.82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6">
        <v>0</v>
      </c>
      <c r="K35" s="33">
        <v>0</v>
      </c>
      <c r="L35" s="36">
        <v>0</v>
      </c>
      <c r="M35" s="33">
        <v>0</v>
      </c>
      <c r="N35" s="36">
        <v>0</v>
      </c>
      <c r="O35" s="33">
        <v>0</v>
      </c>
      <c r="P35" s="33">
        <v>387.42</v>
      </c>
      <c r="Q35" s="33">
        <v>2092643.82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8"/>
      <c r="Z35" s="38"/>
    </row>
    <row r="36" spans="1:26" ht="63">
      <c r="A36" s="34">
        <v>8</v>
      </c>
      <c r="B36" s="35" t="s">
        <v>41</v>
      </c>
      <c r="C36" s="33">
        <f>D36+Q36+V36</f>
        <v>4009979.95</v>
      </c>
      <c r="D36" s="33">
        <v>505179.83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6">
        <v>0</v>
      </c>
      <c r="K36" s="33">
        <v>0</v>
      </c>
      <c r="L36" s="36">
        <v>0</v>
      </c>
      <c r="M36" s="33">
        <v>0</v>
      </c>
      <c r="N36" s="36">
        <v>0</v>
      </c>
      <c r="O36" s="33">
        <v>0</v>
      </c>
      <c r="P36" s="33">
        <v>374.34</v>
      </c>
      <c r="Q36" s="33">
        <v>1576700.12</v>
      </c>
      <c r="R36" s="33">
        <v>0</v>
      </c>
      <c r="S36" s="33">
        <v>0</v>
      </c>
      <c r="T36" s="33">
        <v>312.20999999999998</v>
      </c>
      <c r="U36" s="33">
        <v>310</v>
      </c>
      <c r="V36" s="33">
        <v>1928100</v>
      </c>
      <c r="W36" s="33">
        <v>0</v>
      </c>
      <c r="X36" s="33">
        <v>0</v>
      </c>
      <c r="Y36" s="38"/>
      <c r="Z36" s="38"/>
    </row>
    <row r="37" spans="1:26" ht="63">
      <c r="A37" s="34">
        <v>9</v>
      </c>
      <c r="B37" s="35" t="s">
        <v>42</v>
      </c>
      <c r="C37" s="33">
        <f>Q37+V37</f>
        <v>2681708.52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6">
        <v>0</v>
      </c>
      <c r="K37" s="33">
        <v>0</v>
      </c>
      <c r="L37" s="36">
        <v>0</v>
      </c>
      <c r="M37" s="33">
        <v>0</v>
      </c>
      <c r="N37" s="36">
        <v>0</v>
      </c>
      <c r="O37" s="33">
        <v>0</v>
      </c>
      <c r="P37" s="33">
        <v>350.4</v>
      </c>
      <c r="Q37" s="33">
        <v>1996304.59</v>
      </c>
      <c r="R37" s="33">
        <v>0</v>
      </c>
      <c r="S37" s="33">
        <v>0</v>
      </c>
      <c r="T37" s="33">
        <v>142.88</v>
      </c>
      <c r="U37" s="33">
        <v>0</v>
      </c>
      <c r="V37" s="33">
        <v>685403.93</v>
      </c>
      <c r="W37" s="33">
        <v>0</v>
      </c>
      <c r="X37" s="33">
        <v>0</v>
      </c>
      <c r="Y37" s="38"/>
      <c r="Z37" s="38"/>
    </row>
    <row r="38" spans="1:26" ht="63">
      <c r="A38" s="34">
        <v>10</v>
      </c>
      <c r="B38" s="35" t="s">
        <v>43</v>
      </c>
      <c r="C38" s="33">
        <f>Q38</f>
        <v>2111012.89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6">
        <v>0</v>
      </c>
      <c r="K38" s="33">
        <v>0</v>
      </c>
      <c r="L38" s="36">
        <v>0</v>
      </c>
      <c r="M38" s="33">
        <v>0</v>
      </c>
      <c r="N38" s="36">
        <v>0</v>
      </c>
      <c r="O38" s="33">
        <v>0</v>
      </c>
      <c r="P38" s="33">
        <v>373.73</v>
      </c>
      <c r="Q38" s="33">
        <v>2111012.89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8"/>
      <c r="Z38" s="38"/>
    </row>
    <row r="39" spans="1:26" ht="63">
      <c r="A39" s="34">
        <v>11</v>
      </c>
      <c r="B39" s="35" t="s">
        <v>44</v>
      </c>
      <c r="C39" s="33">
        <f>D39+Q39</f>
        <v>2102992.8199999998</v>
      </c>
      <c r="D39" s="33">
        <v>539712.86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6">
        <v>0</v>
      </c>
      <c r="K39" s="33">
        <v>0</v>
      </c>
      <c r="L39" s="36">
        <v>0</v>
      </c>
      <c r="M39" s="33">
        <v>0</v>
      </c>
      <c r="N39" s="36">
        <v>0</v>
      </c>
      <c r="O39" s="33">
        <v>0</v>
      </c>
      <c r="P39" s="33">
        <v>370.04</v>
      </c>
      <c r="Q39" s="33">
        <v>1563279.96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8"/>
      <c r="Z39" s="38"/>
    </row>
    <row r="40" spans="1:26">
      <c r="A40" s="38"/>
      <c r="B40" s="38"/>
      <c r="C40" s="37"/>
      <c r="D40" s="37"/>
      <c r="E40" s="37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7"/>
      <c r="Q40" s="37"/>
      <c r="R40" s="38"/>
      <c r="S40" s="38"/>
      <c r="T40" s="38"/>
      <c r="U40" s="37"/>
      <c r="V40" s="37"/>
      <c r="W40" s="38"/>
      <c r="X40" s="38"/>
      <c r="Y40" s="38"/>
      <c r="Z40" s="38"/>
    </row>
    <row r="41" spans="1:26" ht="81.75" customHeight="1">
      <c r="A41" s="77" t="s">
        <v>101</v>
      </c>
      <c r="B41" s="77"/>
      <c r="C41" s="77"/>
      <c r="D41" s="77"/>
      <c r="E41" s="77"/>
      <c r="F41" s="39"/>
      <c r="G41" s="40"/>
      <c r="H41" s="40"/>
      <c r="I41" s="40"/>
      <c r="J41" s="40"/>
      <c r="K41" s="40"/>
      <c r="L41" s="40"/>
      <c r="M41" s="41"/>
      <c r="N41" s="42"/>
      <c r="O41" s="38"/>
      <c r="P41" s="38"/>
      <c r="Q41" s="38"/>
      <c r="R41" s="38"/>
      <c r="S41" s="38"/>
      <c r="T41" s="38"/>
      <c r="U41" s="78" t="s">
        <v>102</v>
      </c>
      <c r="V41" s="78"/>
      <c r="W41" s="38"/>
      <c r="X41" s="38"/>
      <c r="Y41" s="38"/>
      <c r="Z41" s="38"/>
    </row>
  </sheetData>
  <protectedRanges>
    <protectedRange sqref="E41:F41" name="Диапазон1_1_1"/>
  </protectedRanges>
  <mergeCells count="32">
    <mergeCell ref="U41:V41"/>
    <mergeCell ref="A28:B28"/>
    <mergeCell ref="A21:A25"/>
    <mergeCell ref="B21:B25"/>
    <mergeCell ref="C21:C24"/>
    <mergeCell ref="A41:E41"/>
    <mergeCell ref="U14:X14"/>
    <mergeCell ref="U15:X15"/>
    <mergeCell ref="U13:X13"/>
    <mergeCell ref="A19:X19"/>
    <mergeCell ref="A16:X16"/>
    <mergeCell ref="A17:X17"/>
    <mergeCell ref="A18:X18"/>
    <mergeCell ref="T22:V24"/>
    <mergeCell ref="W22:X24"/>
    <mergeCell ref="D21:X21"/>
    <mergeCell ref="D22:I23"/>
    <mergeCell ref="J22:K24"/>
    <mergeCell ref="L22:M24"/>
    <mergeCell ref="N22:O24"/>
    <mergeCell ref="P22:Q24"/>
    <mergeCell ref="R22:S24"/>
    <mergeCell ref="U1:X1"/>
    <mergeCell ref="U2:X2"/>
    <mergeCell ref="U3:X3"/>
    <mergeCell ref="U4:X4"/>
    <mergeCell ref="U5:X5"/>
    <mergeCell ref="U7:X7"/>
    <mergeCell ref="U9:X9"/>
    <mergeCell ref="U10:X10"/>
    <mergeCell ref="U11:X11"/>
    <mergeCell ref="U12:X12"/>
  </mergeCells>
  <conditionalFormatting sqref="P29:T39 A29:K39 V29:X39">
    <cfRule type="expression" dxfId="12" priority="9">
      <formula>VALUE(#REF!)</formula>
    </cfRule>
  </conditionalFormatting>
  <conditionalFormatting sqref="D29:K39 P29:T39 V29:X39">
    <cfRule type="expression" dxfId="11" priority="8">
      <formula>OR(EXACT($A24,"РАЗДЕЛ 1"),EXACT($A24,"РАЗДЕЛ 2"))</formula>
    </cfRule>
  </conditionalFormatting>
  <conditionalFormatting sqref="P29:T39 V29:X39 A29:K39">
    <cfRule type="expression" dxfId="10" priority="10">
      <formula>OR(EXACT($A25,"РАЗДЕЛ 1"),EXACT($A25,"РАЗДЕЛ 2"))</formula>
    </cfRule>
  </conditionalFormatting>
  <conditionalFormatting sqref="L29:O39">
    <cfRule type="expression" dxfId="9" priority="6">
      <formula>VALUE(#REF!)</formula>
    </cfRule>
  </conditionalFormatting>
  <conditionalFormatting sqref="L29:O39">
    <cfRule type="expression" dxfId="8" priority="5">
      <formula>OR(EXACT($A24,"РАЗДЕЛ 1"),EXACT($A24,"РАЗДЕЛ 2"))</formula>
    </cfRule>
  </conditionalFormatting>
  <conditionalFormatting sqref="L29:O39">
    <cfRule type="expression" dxfId="7" priority="7">
      <formula>OR(EXACT($A25,"РАЗДЕЛ 1"),EXACT($A25,"РАЗДЕЛ 2"))</formula>
    </cfRule>
  </conditionalFormatting>
  <conditionalFormatting sqref="U29:U39">
    <cfRule type="expression" dxfId="6" priority="3">
      <formula>VALUE(#REF!)</formula>
    </cfRule>
  </conditionalFormatting>
  <conditionalFormatting sqref="U29:U39">
    <cfRule type="expression" dxfId="5" priority="2">
      <formula>OR(EXACT($A24,"РАЗДЕЛ 1"),EXACT($A24,"РАЗДЕЛ 2"))</formula>
    </cfRule>
  </conditionalFormatting>
  <conditionalFormatting sqref="U29:U39">
    <cfRule type="expression" dxfId="4" priority="4">
      <formula>OR(EXACT($A25,"РАЗДЕЛ 1"),EXACT($A25,"РАЗДЕЛ 2"))</formula>
    </cfRule>
  </conditionalFormatting>
  <conditionalFormatting sqref="A41 F41:M41">
    <cfRule type="expression" dxfId="3" priority="1">
      <formula>VALUE($B41)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41" orientation="landscape" verticalDpi="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topLeftCell="A2" zoomScaleNormal="100" zoomScaleSheetLayoutView="100" workbookViewId="0">
      <selection activeCell="A19" sqref="A19:I20"/>
    </sheetView>
  </sheetViews>
  <sheetFormatPr defaultRowHeight="15"/>
  <cols>
    <col min="2" max="2" width="34" customWidth="1"/>
    <col min="3" max="3" width="16.28515625" customWidth="1"/>
    <col min="4" max="4" width="16.42578125" customWidth="1"/>
    <col min="7" max="7" width="19" customWidth="1"/>
    <col min="10" max="10" width="23.85546875" customWidth="1"/>
    <col min="11" max="13" width="9.140625" hidden="1" customWidth="1"/>
  </cols>
  <sheetData>
    <row r="1" spans="1:11" ht="18.75">
      <c r="E1" s="54" t="s">
        <v>87</v>
      </c>
      <c r="F1" s="54"/>
      <c r="G1" s="54"/>
      <c r="H1" s="54"/>
      <c r="I1" s="54"/>
    </row>
    <row r="2" spans="1:11" ht="18.75">
      <c r="E2" s="54" t="s">
        <v>92</v>
      </c>
      <c r="F2" s="54"/>
      <c r="G2" s="54"/>
      <c r="H2" s="54"/>
      <c r="I2" s="54"/>
    </row>
    <row r="3" spans="1:11" ht="18.75">
      <c r="E3" s="54" t="s">
        <v>93</v>
      </c>
      <c r="F3" s="54"/>
      <c r="G3" s="54"/>
      <c r="H3" s="54"/>
      <c r="I3" s="54"/>
    </row>
    <row r="4" spans="1:11" ht="18.75">
      <c r="E4" s="54" t="s">
        <v>94</v>
      </c>
      <c r="F4" s="54"/>
      <c r="G4" s="54"/>
      <c r="H4" s="54"/>
      <c r="I4" s="54"/>
    </row>
    <row r="5" spans="1:11" ht="18.75">
      <c r="E5" s="54" t="s">
        <v>106</v>
      </c>
      <c r="F5" s="54"/>
      <c r="G5" s="54"/>
      <c r="H5" s="54"/>
      <c r="I5" s="54"/>
    </row>
    <row r="6" spans="1:11" ht="18.75">
      <c r="E6" s="46"/>
      <c r="F6" s="46"/>
      <c r="G6" s="46"/>
      <c r="H6" s="46"/>
      <c r="I6" s="46"/>
    </row>
    <row r="7" spans="1:11" ht="18.75">
      <c r="E7" s="54" t="s">
        <v>95</v>
      </c>
      <c r="F7" s="54"/>
      <c r="G7" s="54"/>
      <c r="H7" s="54"/>
      <c r="I7" s="54"/>
    </row>
    <row r="8" spans="1:11" ht="18.75">
      <c r="E8" s="54"/>
      <c r="F8" s="54"/>
      <c r="G8" s="54"/>
      <c r="H8" s="54"/>
      <c r="I8" s="54"/>
    </row>
    <row r="9" spans="1:11" ht="18.75">
      <c r="E9" s="54" t="s">
        <v>96</v>
      </c>
      <c r="F9" s="54"/>
      <c r="G9" s="54"/>
      <c r="H9" s="54"/>
      <c r="I9" s="54"/>
    </row>
    <row r="10" spans="1:11" ht="15.75" customHeight="1">
      <c r="A10" s="4"/>
      <c r="B10" s="3"/>
      <c r="C10" s="3"/>
      <c r="D10" s="3"/>
      <c r="E10" s="66" t="s">
        <v>97</v>
      </c>
      <c r="F10" s="66"/>
      <c r="G10" s="66"/>
      <c r="H10" s="66"/>
      <c r="I10" s="66"/>
      <c r="J10" s="44"/>
      <c r="K10" s="44"/>
    </row>
    <row r="11" spans="1:11" ht="15.75" customHeight="1">
      <c r="A11" s="4"/>
      <c r="B11" s="3"/>
      <c r="C11" s="3"/>
      <c r="D11" s="3"/>
      <c r="E11" s="66" t="s">
        <v>93</v>
      </c>
      <c r="F11" s="66"/>
      <c r="G11" s="66"/>
      <c r="H11" s="66"/>
      <c r="I11" s="66"/>
      <c r="J11" s="4"/>
      <c r="K11" s="4"/>
    </row>
    <row r="12" spans="1:11" ht="18.75" customHeight="1">
      <c r="A12" s="3"/>
      <c r="B12" s="3"/>
      <c r="C12" s="4" t="s">
        <v>45</v>
      </c>
      <c r="D12" s="3"/>
      <c r="E12" s="74" t="s">
        <v>94</v>
      </c>
      <c r="F12" s="74"/>
      <c r="G12" s="74"/>
      <c r="H12" s="74"/>
      <c r="I12" s="74"/>
      <c r="J12" s="45"/>
      <c r="K12" s="45"/>
    </row>
    <row r="13" spans="1:11" ht="18.75" customHeight="1">
      <c r="A13" s="3"/>
      <c r="B13" s="3"/>
      <c r="C13" s="4"/>
      <c r="D13" s="3"/>
      <c r="E13" s="74" t="s">
        <v>98</v>
      </c>
      <c r="F13" s="74"/>
      <c r="G13" s="74"/>
      <c r="H13" s="74"/>
      <c r="I13" s="74"/>
      <c r="J13" s="45"/>
      <c r="K13" s="45"/>
    </row>
    <row r="14" spans="1:11" ht="61.5" customHeight="1">
      <c r="A14" s="3"/>
      <c r="B14" s="3"/>
      <c r="C14" s="4"/>
      <c r="D14" s="3"/>
      <c r="E14" s="74" t="s">
        <v>99</v>
      </c>
      <c r="F14" s="74"/>
      <c r="G14" s="74"/>
      <c r="H14" s="74"/>
      <c r="I14" s="74"/>
      <c r="J14" s="45"/>
      <c r="K14" s="45"/>
    </row>
    <row r="15" spans="1:11" ht="20.25" customHeight="1">
      <c r="A15" s="3"/>
      <c r="B15" s="3"/>
      <c r="C15" s="4"/>
      <c r="D15" s="3"/>
      <c r="E15" s="74" t="s">
        <v>107</v>
      </c>
      <c r="F15" s="74"/>
      <c r="G15" s="74"/>
      <c r="H15" s="74"/>
      <c r="I15" s="74"/>
      <c r="J15" s="45"/>
      <c r="K15" s="45"/>
    </row>
    <row r="16" spans="1:11" ht="15.75">
      <c r="A16" s="3"/>
      <c r="B16" s="3"/>
      <c r="C16" s="4" t="s">
        <v>46</v>
      </c>
      <c r="D16" s="3"/>
      <c r="E16" s="79"/>
      <c r="F16" s="79"/>
      <c r="G16" s="79"/>
      <c r="H16" s="79"/>
      <c r="I16" s="79"/>
    </row>
    <row r="17" spans="1:9" ht="18.75">
      <c r="A17" s="61" t="s">
        <v>47</v>
      </c>
      <c r="B17" s="61"/>
      <c r="C17" s="61"/>
      <c r="D17" s="61"/>
      <c r="E17" s="61"/>
      <c r="F17" s="61"/>
      <c r="G17" s="61"/>
      <c r="H17" s="61"/>
      <c r="I17" s="61"/>
    </row>
    <row r="18" spans="1:9" ht="33" customHeight="1">
      <c r="A18" s="61" t="s">
        <v>1</v>
      </c>
      <c r="B18" s="61"/>
      <c r="C18" s="61"/>
      <c r="D18" s="61"/>
      <c r="E18" s="61"/>
      <c r="F18" s="61"/>
      <c r="G18" s="61"/>
      <c r="H18" s="61"/>
      <c r="I18" s="61"/>
    </row>
    <row r="19" spans="1:9">
      <c r="A19" s="61" t="s">
        <v>100</v>
      </c>
      <c r="B19" s="61"/>
      <c r="C19" s="61"/>
      <c r="D19" s="61"/>
      <c r="E19" s="61"/>
      <c r="F19" s="61"/>
      <c r="G19" s="61"/>
      <c r="H19" s="61"/>
      <c r="I19" s="61"/>
    </row>
    <row r="20" spans="1:9" ht="84" customHeight="1">
      <c r="A20" s="61"/>
      <c r="B20" s="61"/>
      <c r="C20" s="61"/>
      <c r="D20" s="61"/>
      <c r="E20" s="61"/>
      <c r="F20" s="61"/>
      <c r="G20" s="61"/>
      <c r="H20" s="61"/>
      <c r="I20" s="61"/>
    </row>
    <row r="21" spans="1:9" ht="18.75">
      <c r="A21" s="18"/>
      <c r="B21" s="3"/>
      <c r="C21" s="3"/>
      <c r="D21" s="3"/>
      <c r="E21" s="3"/>
      <c r="F21" s="3"/>
      <c r="G21" s="3"/>
      <c r="H21" s="3"/>
      <c r="I21" s="3"/>
    </row>
    <row r="22" spans="1:9">
      <c r="A22" s="56" t="s">
        <v>4</v>
      </c>
      <c r="B22" s="56" t="s">
        <v>5</v>
      </c>
      <c r="C22" s="56" t="s">
        <v>79</v>
      </c>
      <c r="D22" s="55"/>
      <c r="E22" s="55"/>
      <c r="F22" s="55"/>
      <c r="G22" s="55"/>
      <c r="H22" s="55"/>
      <c r="I22" s="55"/>
    </row>
    <row r="23" spans="1:9">
      <c r="A23" s="57"/>
      <c r="B23" s="57"/>
      <c r="C23" s="57"/>
      <c r="D23" s="55"/>
      <c r="E23" s="55"/>
      <c r="F23" s="55"/>
      <c r="G23" s="55"/>
      <c r="H23" s="55"/>
      <c r="I23" s="55"/>
    </row>
    <row r="24" spans="1:9" ht="208.5">
      <c r="A24" s="57"/>
      <c r="B24" s="57"/>
      <c r="C24" s="58"/>
      <c r="D24" s="19" t="s">
        <v>80</v>
      </c>
      <c r="E24" s="19" t="s">
        <v>81</v>
      </c>
      <c r="F24" s="19" t="s">
        <v>82</v>
      </c>
      <c r="G24" s="19" t="s">
        <v>83</v>
      </c>
      <c r="H24" s="19" t="s">
        <v>84</v>
      </c>
      <c r="I24" s="19" t="s">
        <v>85</v>
      </c>
    </row>
    <row r="25" spans="1:9" ht="15.75">
      <c r="A25" s="58"/>
      <c r="B25" s="58"/>
      <c r="C25" s="8" t="s">
        <v>86</v>
      </c>
      <c r="D25" s="8" t="s">
        <v>29</v>
      </c>
      <c r="E25" s="8" t="s">
        <v>29</v>
      </c>
      <c r="F25" s="8" t="s">
        <v>29</v>
      </c>
      <c r="G25" s="8" t="s">
        <v>29</v>
      </c>
      <c r="H25" s="8" t="s">
        <v>29</v>
      </c>
      <c r="I25" s="8" t="s">
        <v>29</v>
      </c>
    </row>
    <row r="26" spans="1:9" ht="15.75">
      <c r="A26" s="8">
        <v>1</v>
      </c>
      <c r="B26" s="8">
        <v>2</v>
      </c>
      <c r="C26" s="8">
        <v>3</v>
      </c>
      <c r="D26" s="8">
        <v>4</v>
      </c>
      <c r="E26" s="8">
        <v>5</v>
      </c>
      <c r="F26" s="8">
        <v>6</v>
      </c>
      <c r="G26" s="8">
        <v>7</v>
      </c>
      <c r="H26" s="8">
        <v>8</v>
      </c>
      <c r="I26" s="8">
        <v>9</v>
      </c>
    </row>
    <row r="27" spans="1:9" ht="68.25" customHeight="1">
      <c r="A27" s="81" t="s">
        <v>30</v>
      </c>
      <c r="B27" s="81"/>
      <c r="C27" s="10">
        <f>D27+G27</f>
        <v>1681815.4600000004</v>
      </c>
      <c r="D27" s="10">
        <f>D28+D29+D30+D31+D32+D33+D34+D35+D36+D37+D38</f>
        <v>1417815.4600000004</v>
      </c>
      <c r="E27" s="10">
        <v>0</v>
      </c>
      <c r="F27" s="10">
        <v>0</v>
      </c>
      <c r="G27" s="10">
        <f>G28+G29+G30+G31+G32+G33+G34+G35+G36+G37+G38</f>
        <v>264000</v>
      </c>
      <c r="H27" s="10">
        <v>0</v>
      </c>
      <c r="I27" s="10">
        <v>0</v>
      </c>
    </row>
    <row r="28" spans="1:9" ht="63">
      <c r="A28" s="21">
        <v>1</v>
      </c>
      <c r="B28" s="30" t="s">
        <v>32</v>
      </c>
      <c r="C28" s="24">
        <f>D28+G28</f>
        <v>165993.96</v>
      </c>
      <c r="D28" s="24">
        <v>141993.96</v>
      </c>
      <c r="E28" s="24">
        <v>0</v>
      </c>
      <c r="F28" s="24">
        <v>0</v>
      </c>
      <c r="G28" s="24">
        <v>24000</v>
      </c>
      <c r="H28" s="24">
        <v>0</v>
      </c>
      <c r="I28" s="24">
        <v>0</v>
      </c>
    </row>
    <row r="29" spans="1:9" ht="63">
      <c r="A29" s="21">
        <v>2</v>
      </c>
      <c r="B29" s="30" t="s">
        <v>35</v>
      </c>
      <c r="C29" s="24">
        <f>D29+G29</f>
        <v>346596.81</v>
      </c>
      <c r="D29" s="24">
        <v>322596.81</v>
      </c>
      <c r="E29" s="24">
        <v>0</v>
      </c>
      <c r="F29" s="24">
        <v>0</v>
      </c>
      <c r="G29" s="24">
        <v>24000</v>
      </c>
      <c r="H29" s="24">
        <v>0</v>
      </c>
      <c r="I29" s="24">
        <v>0</v>
      </c>
    </row>
    <row r="30" spans="1:9" ht="63">
      <c r="A30" s="21">
        <v>3</v>
      </c>
      <c r="B30" s="30" t="s">
        <v>36</v>
      </c>
      <c r="C30" s="24">
        <f>D30+G30</f>
        <v>293554.08</v>
      </c>
      <c r="D30" s="24">
        <v>269554.08</v>
      </c>
      <c r="E30" s="24">
        <v>0</v>
      </c>
      <c r="F30" s="24">
        <v>0</v>
      </c>
      <c r="G30" s="24">
        <v>24000</v>
      </c>
      <c r="H30" s="24">
        <v>0</v>
      </c>
      <c r="I30" s="24">
        <v>0</v>
      </c>
    </row>
    <row r="31" spans="1:9" ht="63">
      <c r="A31" s="21">
        <v>4</v>
      </c>
      <c r="B31" s="30" t="s">
        <v>37</v>
      </c>
      <c r="C31" s="24">
        <f>D31+G31</f>
        <v>170664.66</v>
      </c>
      <c r="D31" s="24">
        <v>146664.66</v>
      </c>
      <c r="E31" s="24">
        <v>0</v>
      </c>
      <c r="F31" s="24">
        <v>0</v>
      </c>
      <c r="G31" s="24">
        <v>24000</v>
      </c>
      <c r="H31" s="24">
        <v>0</v>
      </c>
      <c r="I31" s="24">
        <v>0</v>
      </c>
    </row>
    <row r="32" spans="1:9" ht="63">
      <c r="A32" s="21">
        <v>5</v>
      </c>
      <c r="B32" s="30" t="s">
        <v>38</v>
      </c>
      <c r="C32" s="24">
        <f t="shared" ref="C32:C38" si="0">D32+G32</f>
        <v>151406.16</v>
      </c>
      <c r="D32" s="24">
        <v>127406.16</v>
      </c>
      <c r="E32" s="24">
        <v>0</v>
      </c>
      <c r="F32" s="24">
        <v>0</v>
      </c>
      <c r="G32" s="24">
        <v>24000</v>
      </c>
      <c r="H32" s="24">
        <v>0</v>
      </c>
      <c r="I32" s="24">
        <v>0</v>
      </c>
    </row>
    <row r="33" spans="1:13" ht="63">
      <c r="A33" s="21">
        <v>6</v>
      </c>
      <c r="B33" s="30" t="s">
        <v>39</v>
      </c>
      <c r="C33" s="24">
        <f t="shared" si="0"/>
        <v>62308.56</v>
      </c>
      <c r="D33" s="24">
        <v>38308.559999999998</v>
      </c>
      <c r="E33" s="24">
        <v>0</v>
      </c>
      <c r="F33" s="24">
        <v>0</v>
      </c>
      <c r="G33" s="24">
        <v>24000</v>
      </c>
      <c r="H33" s="24">
        <v>0</v>
      </c>
      <c r="I33" s="24">
        <v>0</v>
      </c>
    </row>
    <row r="34" spans="1:13" ht="63">
      <c r="A34" s="21">
        <v>7</v>
      </c>
      <c r="B34" s="30" t="s">
        <v>40</v>
      </c>
      <c r="C34" s="24">
        <f t="shared" si="0"/>
        <v>63999.6</v>
      </c>
      <c r="D34" s="24">
        <v>39999.599999999999</v>
      </c>
      <c r="E34" s="24">
        <v>0</v>
      </c>
      <c r="F34" s="24">
        <v>0</v>
      </c>
      <c r="G34" s="24">
        <v>24000</v>
      </c>
      <c r="H34" s="24">
        <v>0</v>
      </c>
      <c r="I34" s="24">
        <v>0</v>
      </c>
    </row>
    <row r="35" spans="1:13" ht="63">
      <c r="A35" s="21">
        <v>8</v>
      </c>
      <c r="B35" s="30" t="s">
        <v>41</v>
      </c>
      <c r="C35" s="24">
        <f t="shared" si="0"/>
        <v>159661.97</v>
      </c>
      <c r="D35" s="24">
        <v>135661.97</v>
      </c>
      <c r="E35" s="24">
        <v>0</v>
      </c>
      <c r="F35" s="24">
        <v>0</v>
      </c>
      <c r="G35" s="24">
        <v>24000</v>
      </c>
      <c r="H35" s="24">
        <v>0</v>
      </c>
      <c r="I35" s="24">
        <v>0</v>
      </c>
    </row>
    <row r="36" spans="1:13" ht="63">
      <c r="A36" s="21">
        <v>9</v>
      </c>
      <c r="B36" s="30" t="s">
        <v>42</v>
      </c>
      <c r="C36" s="24">
        <f t="shared" si="0"/>
        <v>104802.28</v>
      </c>
      <c r="D36" s="24">
        <v>80802.28</v>
      </c>
      <c r="E36" s="24">
        <v>0</v>
      </c>
      <c r="F36" s="24">
        <v>0</v>
      </c>
      <c r="G36" s="24">
        <v>24000</v>
      </c>
      <c r="H36" s="24">
        <v>0</v>
      </c>
      <c r="I36" s="24">
        <v>0</v>
      </c>
    </row>
    <row r="37" spans="1:13" ht="63">
      <c r="A37" s="21">
        <v>10</v>
      </c>
      <c r="B37" s="30" t="s">
        <v>43</v>
      </c>
      <c r="C37" s="24">
        <f t="shared" si="0"/>
        <v>60011.27</v>
      </c>
      <c r="D37" s="24">
        <v>36011.269999999997</v>
      </c>
      <c r="E37" s="24">
        <v>0</v>
      </c>
      <c r="F37" s="24">
        <v>0</v>
      </c>
      <c r="G37" s="24">
        <v>24000</v>
      </c>
      <c r="H37" s="24">
        <v>0</v>
      </c>
      <c r="I37" s="24">
        <v>0</v>
      </c>
    </row>
    <row r="38" spans="1:13" ht="63">
      <c r="A38" s="21">
        <v>11</v>
      </c>
      <c r="B38" s="30" t="s">
        <v>44</v>
      </c>
      <c r="C38" s="24">
        <f t="shared" si="0"/>
        <v>102816.11</v>
      </c>
      <c r="D38" s="24">
        <v>78816.11</v>
      </c>
      <c r="E38" s="24">
        <v>0</v>
      </c>
      <c r="F38" s="24">
        <v>0</v>
      </c>
      <c r="G38" s="24">
        <v>24000</v>
      </c>
      <c r="H38" s="24">
        <v>0</v>
      </c>
      <c r="I38" s="24">
        <v>0</v>
      </c>
    </row>
    <row r="39" spans="1:13">
      <c r="C39" s="43"/>
      <c r="G39" s="43"/>
    </row>
    <row r="40" spans="1:13">
      <c r="C40" s="43"/>
      <c r="D40" s="43"/>
    </row>
    <row r="41" spans="1:13" ht="78.75" customHeight="1">
      <c r="A41" s="80" t="s">
        <v>101</v>
      </c>
      <c r="B41" s="80"/>
      <c r="C41" s="80"/>
      <c r="D41" s="80"/>
      <c r="E41" s="48"/>
      <c r="F41" s="48"/>
      <c r="G41" s="49" t="s">
        <v>102</v>
      </c>
      <c r="H41" s="11" t="s">
        <v>90</v>
      </c>
      <c r="I41" s="11" t="s">
        <v>90</v>
      </c>
      <c r="J41" s="11" t="s">
        <v>90</v>
      </c>
      <c r="K41" s="11" t="s">
        <v>90</v>
      </c>
      <c r="L41" s="11" t="s">
        <v>90</v>
      </c>
      <c r="M41" s="29" t="s">
        <v>91</v>
      </c>
    </row>
  </sheetData>
  <protectedRanges>
    <protectedRange sqref="E41:F41" name="Диапазон1_1_1"/>
  </protectedRanges>
  <mergeCells count="24">
    <mergeCell ref="A41:D41"/>
    <mergeCell ref="A27:B27"/>
    <mergeCell ref="A17:I17"/>
    <mergeCell ref="A18:I18"/>
    <mergeCell ref="A19:I20"/>
    <mergeCell ref="A22:A25"/>
    <mergeCell ref="B22:B25"/>
    <mergeCell ref="C22:C24"/>
    <mergeCell ref="D22:I23"/>
    <mergeCell ref="E1:I1"/>
    <mergeCell ref="E2:I2"/>
    <mergeCell ref="E3:I3"/>
    <mergeCell ref="E8:I8"/>
    <mergeCell ref="E9:I9"/>
    <mergeCell ref="E16:I16"/>
    <mergeCell ref="E4:I4"/>
    <mergeCell ref="E5:I5"/>
    <mergeCell ref="E7:I7"/>
    <mergeCell ref="E13:I13"/>
    <mergeCell ref="E14:I14"/>
    <mergeCell ref="E10:I10"/>
    <mergeCell ref="E11:I11"/>
    <mergeCell ref="E12:I12"/>
    <mergeCell ref="E15:I15"/>
  </mergeCells>
  <conditionalFormatting sqref="A28:I38">
    <cfRule type="expression" dxfId="2" priority="4">
      <formula>EXACT($A28,"РАЗДЕЛ 2")</formula>
    </cfRule>
  </conditionalFormatting>
  <conditionalFormatting sqref="A28:I38">
    <cfRule type="expression" dxfId="1" priority="6">
      <formula>VALUE(#REF!)</formula>
    </cfRule>
  </conditionalFormatting>
  <conditionalFormatting sqref="A41 E41:M41">
    <cfRule type="expression" dxfId="0" priority="1">
      <formula>VALUE($B41)</formula>
    </cfRule>
  </conditionalFormatting>
  <printOptions horizontalCentered="1"/>
  <pageMargins left="1.1811023622047245" right="0.39370078740157483" top="0.78740157480314965" bottom="0.78740157480314965" header="0.59055118110236227" footer="0.31496062992125984"/>
  <pageSetup paperSize="9" scale="64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2024-03-26T05:57:28Z</dcterms:modified>
</cp:coreProperties>
</file>